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2017 II V (4)" sheetId="5" r:id="rId1"/>
    <sheet name="Лист1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L89" i="5"/>
  <c r="L90"/>
  <c r="L91"/>
  <c r="L92"/>
  <c r="L93"/>
  <c r="L94"/>
  <c r="L95"/>
  <c r="L96"/>
  <c r="L97"/>
  <c r="L98"/>
  <c r="L99"/>
  <c r="L100"/>
  <c r="L88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45"/>
  <c r="L10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M100"/>
  <c r="K100"/>
  <c r="J100"/>
  <c r="M99"/>
  <c r="K99"/>
  <c r="J99"/>
  <c r="M98"/>
  <c r="K98"/>
  <c r="J98"/>
  <c r="M97"/>
  <c r="K97"/>
  <c r="J97"/>
  <c r="M96"/>
  <c r="K96"/>
  <c r="J96"/>
  <c r="M95"/>
  <c r="K95"/>
  <c r="J95"/>
  <c r="M94"/>
  <c r="K94"/>
  <c r="J94"/>
  <c r="M93"/>
  <c r="K93"/>
  <c r="J93"/>
  <c r="M92"/>
  <c r="K92"/>
  <c r="J92"/>
  <c r="M91"/>
  <c r="K91"/>
  <c r="J91"/>
  <c r="M90"/>
  <c r="K90"/>
  <c r="J90"/>
  <c r="I89"/>
  <c r="M89" s="1"/>
  <c r="H89"/>
  <c r="G89"/>
  <c r="F89"/>
  <c r="E89"/>
  <c r="D89"/>
  <c r="C89"/>
  <c r="M88"/>
  <c r="K88"/>
  <c r="J88"/>
  <c r="M84"/>
  <c r="K84"/>
  <c r="J84"/>
  <c r="M83"/>
  <c r="K83"/>
  <c r="J83"/>
  <c r="M82"/>
  <c r="K82"/>
  <c r="J82"/>
  <c r="M81"/>
  <c r="K81"/>
  <c r="J81"/>
  <c r="M80"/>
  <c r="K80"/>
  <c r="J80"/>
  <c r="M79"/>
  <c r="K79"/>
  <c r="J79"/>
  <c r="M78"/>
  <c r="K78"/>
  <c r="J78"/>
  <c r="M77"/>
  <c r="K77"/>
  <c r="J77"/>
  <c r="M76"/>
  <c r="K76"/>
  <c r="J76"/>
  <c r="M75"/>
  <c r="K75"/>
  <c r="J75"/>
  <c r="M74"/>
  <c r="K74"/>
  <c r="J74"/>
  <c r="I73"/>
  <c r="M73" s="1"/>
  <c r="H73"/>
  <c r="G73"/>
  <c r="F73"/>
  <c r="E73"/>
  <c r="D73"/>
  <c r="C73"/>
  <c r="M72"/>
  <c r="K72"/>
  <c r="J72"/>
  <c r="M71"/>
  <c r="K71"/>
  <c r="J71"/>
  <c r="M70"/>
  <c r="K70"/>
  <c r="J70"/>
  <c r="M69"/>
  <c r="K69"/>
  <c r="J69"/>
  <c r="M68"/>
  <c r="K68"/>
  <c r="J68"/>
  <c r="M67"/>
  <c r="K67"/>
  <c r="J67"/>
  <c r="M66"/>
  <c r="K66"/>
  <c r="J66"/>
  <c r="M65"/>
  <c r="K65"/>
  <c r="J65"/>
  <c r="M64"/>
  <c r="K64"/>
  <c r="J64"/>
  <c r="M63"/>
  <c r="K63"/>
  <c r="J63"/>
  <c r="M62"/>
  <c r="K62"/>
  <c r="J62"/>
  <c r="M61"/>
  <c r="K61"/>
  <c r="J61"/>
  <c r="M60"/>
  <c r="K60"/>
  <c r="J60"/>
  <c r="M59"/>
  <c r="K59"/>
  <c r="J59"/>
  <c r="M58"/>
  <c r="K58"/>
  <c r="J58"/>
  <c r="M57"/>
  <c r="K57"/>
  <c r="J57"/>
  <c r="M56"/>
  <c r="K56"/>
  <c r="J56"/>
  <c r="M55"/>
  <c r="K55"/>
  <c r="J55"/>
  <c r="M54"/>
  <c r="K54"/>
  <c r="J54"/>
  <c r="M53"/>
  <c r="K53"/>
  <c r="J53"/>
  <c r="M52"/>
  <c r="K52"/>
  <c r="J52"/>
  <c r="M51"/>
  <c r="K51"/>
  <c r="J51"/>
  <c r="M50"/>
  <c r="K50"/>
  <c r="J50"/>
  <c r="M49"/>
  <c r="K49"/>
  <c r="J49"/>
  <c r="M48"/>
  <c r="K48"/>
  <c r="J48"/>
  <c r="M47"/>
  <c r="K47"/>
  <c r="J47"/>
  <c r="M46"/>
  <c r="K46"/>
  <c r="J46"/>
  <c r="M45"/>
  <c r="K45"/>
  <c r="J45"/>
  <c r="M41"/>
  <c r="K41"/>
  <c r="J41"/>
  <c r="M40"/>
  <c r="K40"/>
  <c r="J40"/>
  <c r="M39"/>
  <c r="K39"/>
  <c r="J39"/>
  <c r="M38"/>
  <c r="K38"/>
  <c r="J38"/>
  <c r="M37"/>
  <c r="K37"/>
  <c r="J37"/>
  <c r="M36"/>
  <c r="K36"/>
  <c r="J36"/>
  <c r="M35"/>
  <c r="K35"/>
  <c r="J35"/>
  <c r="M34"/>
  <c r="K34"/>
  <c r="J34"/>
  <c r="M33"/>
  <c r="K33"/>
  <c r="J33"/>
  <c r="M32"/>
  <c r="K32"/>
  <c r="J32"/>
  <c r="M31"/>
  <c r="K31"/>
  <c r="J31"/>
  <c r="M30"/>
  <c r="K30"/>
  <c r="J30"/>
  <c r="M29"/>
  <c r="K29"/>
  <c r="J29"/>
  <c r="M28"/>
  <c r="K28"/>
  <c r="J28"/>
  <c r="M27"/>
  <c r="K27"/>
  <c r="J27"/>
  <c r="M26"/>
  <c r="K26"/>
  <c r="J26"/>
  <c r="M25"/>
  <c r="K25"/>
  <c r="J25"/>
  <c r="M24"/>
  <c r="K24"/>
  <c r="J24"/>
  <c r="M23"/>
  <c r="K23"/>
  <c r="J23"/>
  <c r="M22"/>
  <c r="K22"/>
  <c r="J22"/>
  <c r="M21"/>
  <c r="K21"/>
  <c r="J21"/>
  <c r="M20"/>
  <c r="K20"/>
  <c r="J20"/>
  <c r="M19"/>
  <c r="K19"/>
  <c r="J19"/>
  <c r="M18"/>
  <c r="K18"/>
  <c r="J18"/>
  <c r="M17"/>
  <c r="K17"/>
  <c r="J17"/>
  <c r="M16"/>
  <c r="K16"/>
  <c r="J16"/>
  <c r="M15"/>
  <c r="K15"/>
  <c r="J15"/>
  <c r="M14"/>
  <c r="K14"/>
  <c r="J14"/>
  <c r="I13"/>
  <c r="M13" s="1"/>
  <c r="H13"/>
  <c r="H11" s="1"/>
  <c r="G13"/>
  <c r="F13"/>
  <c r="E13"/>
  <c r="D13"/>
  <c r="C13"/>
  <c r="M12"/>
  <c r="K12"/>
  <c r="J12"/>
  <c r="I11"/>
  <c r="K11" s="1"/>
  <c r="G11"/>
  <c r="F11"/>
  <c r="E11"/>
  <c r="D11"/>
  <c r="C11"/>
  <c r="M10"/>
  <c r="K10"/>
  <c r="J10"/>
  <c r="I9"/>
  <c r="M9" s="1"/>
  <c r="G9"/>
  <c r="F9"/>
  <c r="E9"/>
  <c r="D9"/>
  <c r="C9"/>
  <c r="J11" l="1"/>
  <c r="H9"/>
  <c r="J9" s="1"/>
  <c r="L11"/>
  <c r="M11"/>
  <c r="L9"/>
  <c r="K13"/>
  <c r="K73"/>
  <c r="K89"/>
  <c r="K9" s="1"/>
  <c r="J13"/>
  <c r="J73"/>
  <c r="J89"/>
</calcChain>
</file>

<file path=xl/sharedStrings.xml><?xml version="1.0" encoding="utf-8"?>
<sst xmlns="http://schemas.openxmlformats.org/spreadsheetml/2006/main" count="194" uniqueCount="148">
  <si>
    <t>Denumirea indicatorului</t>
  </si>
  <si>
    <t>Codul economic</t>
  </si>
  <si>
    <t>Executat  2014</t>
  </si>
  <si>
    <t>Executat  2015</t>
  </si>
  <si>
    <t>Executat</t>
  </si>
  <si>
    <t>Executat 2016</t>
  </si>
  <si>
    <t>Venituri, total</t>
  </si>
  <si>
    <t>inclusiv:</t>
  </si>
  <si>
    <t>I. Venituri de bază</t>
  </si>
  <si>
    <t>I. Încasări directe şi integrale (venituri proprii)</t>
  </si>
  <si>
    <t>Impozitul pe venitul persoanelor fizice</t>
  </si>
  <si>
    <t>Impozitele pe proprietate  - total</t>
  </si>
  <si>
    <t>102763.8</t>
  </si>
  <si>
    <t>112692,1</t>
  </si>
  <si>
    <t>111965,8</t>
  </si>
  <si>
    <t>Impozitul funciar pe terenurile cu destinaţie agricolă cu excepţia gospodăriilor ţărăneşti (de fermier)</t>
  </si>
  <si>
    <t>Impozitul funciar pe terenurile cu destinaţie agricolă de la gospodăriile ţărăneşti (de fermieri)</t>
  </si>
  <si>
    <t>Impozitul pe terenurile cu altă destinaţie decât cea agricolă</t>
  </si>
  <si>
    <t>Impozitul funciar încasat de la persoanele fizice</t>
  </si>
  <si>
    <t xml:space="preserve">Impozitul funciar pe păşuni şi fâneţe </t>
  </si>
  <si>
    <t>Impozitul pe bunurile imobiliare ale persoanelor juridice</t>
  </si>
  <si>
    <t xml:space="preserve">Impozitul pe bunurile imobiliare ale persoanelor fizice </t>
  </si>
  <si>
    <t>Impozitul pe bunurile imobiliare achitat de către persoanele juridice şi fizice înregistrate în calitate de întreprinzător din valoarea estimată (de piaţă) a bunurilor imobiliare</t>
  </si>
  <si>
    <t>Impozitul pe bunurile imobiliare achitat de către persoanele  fizice-cetăţeni, din valoarea estimată (de piaţă) a bunurilor imobiliare</t>
  </si>
  <si>
    <t>Impozitul privat încasat în bugetul local de nivelul II</t>
  </si>
  <si>
    <t>Taxele locale  - total</t>
  </si>
  <si>
    <t>183004.1</t>
  </si>
  <si>
    <t>186475,1</t>
  </si>
  <si>
    <t>187747,7</t>
  </si>
  <si>
    <t>Taxa de piaţă</t>
  </si>
  <si>
    <t>Taxa pentru amenajarea teritoriului</t>
  </si>
  <si>
    <t xml:space="preserve">Taxa pentru prestarea serviciilor de transport auto de călători pe teritoriul municipiilor, oraşelor şi satelor (comunelor) </t>
  </si>
  <si>
    <t>Taxa de plasare (amplasare) a publicităţii (reclamei)</t>
  </si>
  <si>
    <t>Taxa pentru dispozitivele publicitare</t>
  </si>
  <si>
    <t xml:space="preserve">Taxa pentru parcare </t>
  </si>
  <si>
    <t xml:space="preserve">Taxa pentru unităţile comerciale şi/sau de prestări servicii </t>
  </si>
  <si>
    <t>Taxa pentru cazare</t>
  </si>
  <si>
    <t>Taxa balneară</t>
  </si>
  <si>
    <t xml:space="preserve"> Taxa de aplicare a simbolicii locale</t>
  </si>
  <si>
    <t>Taxa de organizare a licitaţiilor şi loteriilor pe teritoriul UAT</t>
  </si>
  <si>
    <t>Taxa de la posesorii de câini</t>
  </si>
  <si>
    <t>Taxa pentru salubrizare</t>
  </si>
  <si>
    <t>Taxa pentru unităţile stradale de comerţ şi/sau de prestare a serviciilor</t>
  </si>
  <si>
    <t>Taxa de la posesorii unităţilor de transport</t>
  </si>
  <si>
    <t>1</t>
  </si>
  <si>
    <t>2</t>
  </si>
  <si>
    <t>4</t>
  </si>
  <si>
    <t>5</t>
  </si>
  <si>
    <t>8</t>
  </si>
  <si>
    <t>9</t>
  </si>
  <si>
    <t>Taxa pentru patenta de întreprinzător</t>
  </si>
  <si>
    <t>Resursele naturale - total</t>
  </si>
  <si>
    <t>2221.4</t>
  </si>
  <si>
    <t>916,4</t>
  </si>
  <si>
    <t>998,6</t>
  </si>
  <si>
    <t>821,4</t>
  </si>
  <si>
    <t>Taxa pentru apă</t>
  </si>
  <si>
    <t xml:space="preserve">Taxa pentru extragerea mineralelor utile </t>
  </si>
  <si>
    <t>Taxa pentru lemnul eliberat pe picior</t>
  </si>
  <si>
    <t>Taxa pentru efectuarea prospecţiunilor geologice</t>
  </si>
  <si>
    <t>Taxa pentru efectuarea explorărilor geologice</t>
  </si>
  <si>
    <t xml:space="preserve">Taxa pentru exploatarea construcțiilor subterane în scopul desfășurării activității de întreprinzător, altele decît cele destinate extracției mineralelor utile </t>
  </si>
  <si>
    <t xml:space="preserve">Dividendele primite de la cota parte a proprietăţii publice în societăţile pe acţiuni încasate în bugetul local de nivelul II </t>
  </si>
  <si>
    <t>Defalcări din profitul net al întreprinderilor de stat (municipale) încasate în bugetul local de nivelul II</t>
  </si>
  <si>
    <t>Dobânzile încasate la soldurile mijloacelor bugetare la conturile bancare</t>
  </si>
  <si>
    <t>Dobânzi încasate la soldurile mijloacelor băneşti la conturile bancare ale proiectelor finanţate din surse externe</t>
  </si>
  <si>
    <t>Plata pentru chiria/arenda</t>
  </si>
  <si>
    <t>41598.3</t>
  </si>
  <si>
    <t>38878,9</t>
  </si>
  <si>
    <t>38373,7</t>
  </si>
  <si>
    <t>36500</t>
  </si>
  <si>
    <t>Arenda terenurilor cu destinaţie agricolă  încasate în bugetul local de nivelul II</t>
  </si>
  <si>
    <t>Arenda terenurilor cu altă destinaţie decît cea agricolă încasate în bugetul local de nivelul II</t>
  </si>
  <si>
    <t>Plata pentru locaţiunea patrimoniului public incasata in bugetul local de nivelul II</t>
  </si>
  <si>
    <t>Alte venituri încasate în bugetul local de nivelul II</t>
  </si>
  <si>
    <t>Taxa de înregistrare a asociaţiilor obşteşti şi a mijloacelor mass-media încasată în bugetul local de nivelul II</t>
  </si>
  <si>
    <t>Plata pentru certificatele de urbanism şi autorizările de construire sau desfiinţare încasată în bugetul local de nivelul II</t>
  </si>
  <si>
    <t>Încasările plăților de la persoanele internate in punctele medicale de dezalcoolizare</t>
  </si>
  <si>
    <t>Amenzi şi sancţiuni - total</t>
  </si>
  <si>
    <t>7215,6</t>
  </si>
  <si>
    <t>Amenzi şi sancţiuni contravenţionale încasate în bugetul local de nivelul II</t>
  </si>
  <si>
    <t>Amenzi aplicate de Inspectoratul național de patrulare</t>
  </si>
  <si>
    <t>Amenzi aplicate de secțiile de supraveghere și control ale traficului rutier</t>
  </si>
  <si>
    <t>Amenzi aplicate de Inspecția financiară încasate în bugetul local de nivelul II</t>
  </si>
  <si>
    <t>Încasările de la vînzarea averii şi valutei confiscate încasate în bugetul local de nivelul II</t>
  </si>
  <si>
    <t>Alte amenzi şi sancţiuni pecuniare încasate în bugetul local de nivelul II</t>
  </si>
  <si>
    <t>2. Defalcări de la impozitele şi taxele de stat</t>
  </si>
  <si>
    <t>Total impozitul din activitatea de întreprinzător</t>
  </si>
  <si>
    <t>111110, 111121, 111130</t>
  </si>
  <si>
    <t>Impozitul pe venit din activitatea de întreprinzător reţinut de la sursa de plată</t>
  </si>
  <si>
    <t>Impozit pe venitul obţinut din activitatea de întreprinzător</t>
  </si>
  <si>
    <t>Impozit pe venit reţinut din suma dividendelor achitate şi veniturilor îndreptate fondatorilor - întreprinzătorilor individuali</t>
  </si>
  <si>
    <t>Impozitul pe venitul din activitatea operațională</t>
  </si>
  <si>
    <t>Taxa pentru folosirea  drumurilor de către  autovehicolele  înmatriculate în Republica Moldova</t>
  </si>
  <si>
    <t>II. Încasări de la prestarea serviciilor cu plată</t>
  </si>
  <si>
    <t>III. Plata pentru locaţiunea bunurilor patrimoniului public</t>
  </si>
  <si>
    <t>IV. Taxă la cumpărarea valutei străine de către persoanele fizice în casele de schimb valutar</t>
  </si>
  <si>
    <t>V. Donaţiile voluntare interne pentru instituţiile bugetare</t>
  </si>
  <si>
    <t>VI. Donaţiile voluntare externe pentru instituţiile bugetare</t>
  </si>
  <si>
    <t>144124, 144224</t>
  </si>
  <si>
    <t>VII. Transferuri</t>
  </si>
  <si>
    <t>Transferuri curente primite cu destinaţie generală între bugetul de stat şi bugetele locale de nivelul II</t>
  </si>
  <si>
    <t>Transferuri curente primite cu destinație specială între bugetul de stat şi bugetele locale de nivelul II pentru învăţământul preşcolar, primar, secundar general, special şi complementar</t>
  </si>
  <si>
    <t>Transferuri curente primite cu destinație specială între bugetul de stat şi bugetele locale de nivelul II pentru asigurarea și asistența socială</t>
  </si>
  <si>
    <t>Transferuri curente primite cu destinație specială între bugetul de stat şi bugetele locale de nivelul II pentru școli sportive</t>
  </si>
  <si>
    <t>Transferuri curente primite cu destinaţie generală din fondul de compensare între bugetul de stat şi bugetele locale de nivelel II</t>
  </si>
  <si>
    <t>Transferuri capitale primite cu destinaţie specială între bugetul de stat şi bugetele locale de nivelul II</t>
  </si>
  <si>
    <t>Transferuri curente şi capitale primite cu destinaţie specială între bugetele locale de nivelul II şi bugetele locale de nivelul I în cadrul unei unităţi administrativ-teritoriale</t>
  </si>
  <si>
    <t>193110, 193120</t>
  </si>
  <si>
    <t>Transferuri curente primite cu destinaţie specială între instituţiile bugetului de stat şi instituţiile bugetelor locale de nivelul II</t>
  </si>
  <si>
    <t>informativ:</t>
  </si>
  <si>
    <t xml:space="preserve"> - veniturile de la operaţiunile cu capital</t>
  </si>
  <si>
    <t>* - mijloacele de la vânzarea apartamentelor către cetăţeni</t>
  </si>
  <si>
    <t xml:space="preserve"> </t>
  </si>
  <si>
    <t>Impozitul pe venitul persoanelor fizice ce desfasoara activitati independente in domeniul comertului</t>
  </si>
  <si>
    <t>7</t>
  </si>
  <si>
    <t>10</t>
  </si>
  <si>
    <t>191243,7</t>
  </si>
  <si>
    <t>Aprobat 2017</t>
  </si>
  <si>
    <t>Executat  2016</t>
  </si>
  <si>
    <t>Aprobat</t>
  </si>
  <si>
    <t>Executat scontat</t>
  </si>
  <si>
    <t>Transferuri curente primite cu destinație specială între bugetul de stat și bugetele de nivelul II pentru infrastructura drumurilor</t>
  </si>
  <si>
    <t>192121,8</t>
  </si>
  <si>
    <t>192495,5</t>
  </si>
  <si>
    <t>164167</t>
  </si>
  <si>
    <t>190920</t>
  </si>
  <si>
    <t>471,4</t>
  </si>
  <si>
    <t>551,4</t>
  </si>
  <si>
    <t>40055</t>
  </si>
  <si>
    <t>37000</t>
  </si>
  <si>
    <t>Evoluţia veniturilor bugetului municipal Chişinău pe anii 2014 - 2018 (proiect)</t>
  </si>
  <si>
    <t>Alte transferuri curente primite cu destinație generală între bugetul de stat și bugetele locale de nivelul II</t>
  </si>
  <si>
    <t>Transferuri capitale primite cu destinaţie specială între instituțiile bugetului de stat și instituțiile bugetelor locale de nivelul II</t>
  </si>
  <si>
    <t>3</t>
  </si>
  <si>
    <t>6</t>
  </si>
  <si>
    <t>2017</t>
  </si>
  <si>
    <t>5000*</t>
  </si>
  <si>
    <t>Tabelul nr. 1</t>
  </si>
  <si>
    <t>Buget 2018 aprobat lectura I</t>
  </si>
  <si>
    <t>197740,2</t>
  </si>
  <si>
    <t>Proiect 2018 lectura II</t>
  </si>
  <si>
    <t>219133,5</t>
  </si>
  <si>
    <t>196920</t>
  </si>
  <si>
    <t>Proiect 2018 lectura II față de</t>
  </si>
  <si>
    <t>11</t>
  </si>
  <si>
    <t>12</t>
  </si>
  <si>
    <t>13</t>
  </si>
</sst>
</file>

<file path=xl/styles.xml><?xml version="1.0" encoding="utf-8"?>
<styleSheet xmlns="http://schemas.openxmlformats.org/spreadsheetml/2006/main">
  <numFmts count="3">
    <numFmt numFmtId="164" formatCode="_(&quot;$&quot;* #,##0.00_);_(&quot;$&quot;* \(#,##0.00\);_(&quot;$&quot;* &quot;-&quot;??_);_(@_)"/>
    <numFmt numFmtId="165" formatCode="#,##0.0"/>
    <numFmt numFmtId="166" formatCode="0.0"/>
  </numFmts>
  <fonts count="25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</font>
    <font>
      <i/>
      <sz val="9"/>
      <name val="Times New Roman"/>
      <family val="1"/>
      <charset val="204"/>
    </font>
    <font>
      <sz val="10"/>
      <name val="MS Sans Serif"/>
      <family val="2"/>
      <charset val="204"/>
    </font>
    <font>
      <b/>
      <i/>
      <sz val="9"/>
      <name val="Times New Roman"/>
      <family val="1"/>
    </font>
    <font>
      <b/>
      <i/>
      <sz val="10"/>
      <name val="Times New Roman"/>
      <family val="1"/>
      <charset val="204"/>
    </font>
    <font>
      <i/>
      <sz val="9"/>
      <name val="Times New Roman"/>
      <family val="1"/>
    </font>
    <font>
      <sz val="6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</cellStyleXfs>
  <cellXfs count="160">
    <xf numFmtId="0" fontId="0" fillId="0" borderId="0" xfId="0"/>
    <xf numFmtId="0" fontId="1" fillId="0" borderId="0" xfId="1"/>
    <xf numFmtId="0" fontId="2" fillId="0" borderId="0" xfId="1" applyFont="1" applyAlignment="1"/>
    <xf numFmtId="0" fontId="4" fillId="0" borderId="0" xfId="1" applyFont="1" applyAlignment="1"/>
    <xf numFmtId="0" fontId="1" fillId="0" borderId="0" xfId="1" applyBorder="1"/>
    <xf numFmtId="0" fontId="1" fillId="0" borderId="1" xfId="1" applyBorder="1"/>
    <xf numFmtId="165" fontId="8" fillId="0" borderId="10" xfId="1" applyNumberFormat="1" applyFont="1" applyBorder="1" applyAlignment="1">
      <alignment horizontal="right"/>
    </xf>
    <xf numFmtId="0" fontId="12" fillId="0" borderId="18" xfId="1" applyFont="1" applyBorder="1"/>
    <xf numFmtId="165" fontId="12" fillId="0" borderId="10" xfId="1" applyNumberFormat="1" applyFont="1" applyBorder="1"/>
    <xf numFmtId="0" fontId="13" fillId="0" borderId="7" xfId="1" applyFont="1" applyBorder="1" applyAlignment="1">
      <alignment vertical="top" wrapText="1"/>
    </xf>
    <xf numFmtId="165" fontId="2" fillId="0" borderId="10" xfId="1" applyNumberFormat="1" applyFont="1" applyBorder="1"/>
    <xf numFmtId="0" fontId="13" fillId="0" borderId="18" xfId="1" applyFont="1" applyBorder="1" applyAlignment="1">
      <alignment vertical="top" wrapText="1"/>
    </xf>
    <xf numFmtId="0" fontId="2" fillId="0" borderId="17" xfId="1" applyFont="1" applyBorder="1" applyAlignment="1">
      <alignment horizontal="center"/>
    </xf>
    <xf numFmtId="49" fontId="14" fillId="0" borderId="10" xfId="1" applyNumberFormat="1" applyFont="1" applyBorder="1" applyAlignment="1">
      <alignment horizontal="right"/>
    </xf>
    <xf numFmtId="0" fontId="13" fillId="0" borderId="18" xfId="1" applyFont="1" applyBorder="1" applyAlignment="1">
      <alignment horizontal="justify" vertical="top" wrapText="1"/>
    </xf>
    <xf numFmtId="165" fontId="2" fillId="2" borderId="10" xfId="1" applyNumberFormat="1" applyFont="1" applyFill="1" applyBorder="1"/>
    <xf numFmtId="49" fontId="13" fillId="0" borderId="18" xfId="1" applyNumberFormat="1" applyFont="1" applyBorder="1" applyAlignment="1">
      <alignment horizontal="justify" vertical="top" wrapText="1"/>
    </xf>
    <xf numFmtId="0" fontId="14" fillId="0" borderId="18" xfId="1" applyFont="1" applyBorder="1" applyAlignment="1">
      <alignment horizontal="justify" vertical="top" wrapText="1"/>
    </xf>
    <xf numFmtId="49" fontId="14" fillId="2" borderId="10" xfId="1" applyNumberFormat="1" applyFont="1" applyFill="1" applyBorder="1" applyAlignment="1">
      <alignment horizontal="right"/>
    </xf>
    <xf numFmtId="0" fontId="14" fillId="0" borderId="18" xfId="1" applyFont="1" applyBorder="1" applyAlignment="1">
      <alignment vertical="top" wrapText="1"/>
    </xf>
    <xf numFmtId="0" fontId="13" fillId="0" borderId="7" xfId="1" applyFont="1" applyBorder="1" applyAlignment="1">
      <alignment horizontal="justify" vertical="top" wrapText="1"/>
    </xf>
    <xf numFmtId="0" fontId="2" fillId="0" borderId="8" xfId="1" applyFont="1" applyBorder="1" applyAlignment="1">
      <alignment horizontal="center"/>
    </xf>
    <xf numFmtId="165" fontId="2" fillId="0" borderId="9" xfId="1" applyNumberFormat="1" applyFont="1" applyBorder="1"/>
    <xf numFmtId="49" fontId="14" fillId="0" borderId="12" xfId="1" applyNumberFormat="1" applyFont="1" applyBorder="1" applyAlignment="1">
      <alignment horizontal="right"/>
    </xf>
    <xf numFmtId="49" fontId="14" fillId="2" borderId="12" xfId="1" applyNumberFormat="1" applyFont="1" applyFill="1" applyBorder="1" applyAlignment="1">
      <alignment horizontal="right"/>
    </xf>
    <xf numFmtId="0" fontId="10" fillId="2" borderId="18" xfId="3" applyNumberFormat="1" applyFont="1" applyFill="1" applyBorder="1" applyAlignment="1">
      <alignment horizontal="justify" wrapText="1"/>
    </xf>
    <xf numFmtId="0" fontId="2" fillId="0" borderId="17" xfId="4" applyFont="1" applyFill="1" applyBorder="1" applyAlignment="1">
      <alignment horizontal="center"/>
    </xf>
    <xf numFmtId="165" fontId="2" fillId="2" borderId="9" xfId="1" applyNumberFormat="1" applyFont="1" applyFill="1" applyBorder="1"/>
    <xf numFmtId="0" fontId="13" fillId="0" borderId="18" xfId="1" applyFont="1" applyBorder="1" applyAlignment="1">
      <alignment vertical="center" wrapText="1"/>
    </xf>
    <xf numFmtId="166" fontId="5" fillId="0" borderId="9" xfId="1" applyNumberFormat="1" applyFont="1" applyBorder="1" applyAlignment="1">
      <alignment horizontal="right"/>
    </xf>
    <xf numFmtId="166" fontId="5" fillId="2" borderId="9" xfId="1" applyNumberFormat="1" applyFont="1" applyFill="1" applyBorder="1" applyAlignment="1">
      <alignment horizontal="right"/>
    </xf>
    <xf numFmtId="0" fontId="1" fillId="2" borderId="10" xfId="1" applyFill="1" applyBorder="1"/>
    <xf numFmtId="0" fontId="1" fillId="0" borderId="10" xfId="1" applyBorder="1"/>
    <xf numFmtId="0" fontId="17" fillId="0" borderId="15" xfId="1" applyFont="1" applyBorder="1" applyAlignment="1">
      <alignment horizontal="center"/>
    </xf>
    <xf numFmtId="165" fontId="17" fillId="0" borderId="16" xfId="1" applyNumberFormat="1" applyFont="1" applyBorder="1" applyAlignment="1">
      <alignment horizontal="right"/>
    </xf>
    <xf numFmtId="0" fontId="18" fillId="0" borderId="14" xfId="5" applyFont="1" applyFill="1" applyBorder="1" applyAlignment="1">
      <alignment horizontal="justify" vertical="top" wrapText="1"/>
    </xf>
    <xf numFmtId="166" fontId="5" fillId="0" borderId="16" xfId="1" applyNumberFormat="1" applyFont="1" applyBorder="1" applyAlignment="1">
      <alignment horizontal="right"/>
    </xf>
    <xf numFmtId="166" fontId="5" fillId="2" borderId="16" xfId="1" applyNumberFormat="1" applyFont="1" applyFill="1" applyBorder="1" applyAlignment="1">
      <alignment horizontal="right"/>
    </xf>
    <xf numFmtId="165" fontId="2" fillId="0" borderId="9" xfId="1" applyNumberFormat="1" applyFont="1" applyBorder="1" applyAlignment="1"/>
    <xf numFmtId="165" fontId="2" fillId="2" borderId="9" xfId="1" applyNumberFormat="1" applyFont="1" applyFill="1" applyBorder="1" applyAlignment="1"/>
    <xf numFmtId="0" fontId="10" fillId="2" borderId="18" xfId="6" applyFont="1" applyFill="1" applyBorder="1" applyAlignment="1">
      <alignment horizontal="left" wrapText="1"/>
    </xf>
    <xf numFmtId="165" fontId="2" fillId="0" borderId="10" xfId="1" applyNumberFormat="1" applyFont="1" applyBorder="1" applyAlignment="1"/>
    <xf numFmtId="165" fontId="2" fillId="2" borderId="10" xfId="1" applyNumberFormat="1" applyFont="1" applyFill="1" applyBorder="1" applyAlignment="1"/>
    <xf numFmtId="0" fontId="12" fillId="0" borderId="14" xfId="1" applyFont="1" applyFill="1" applyBorder="1" applyAlignment="1">
      <alignment horizontal="justify" vertical="top" wrapText="1"/>
    </xf>
    <xf numFmtId="0" fontId="2" fillId="0" borderId="15" xfId="1" applyFont="1" applyBorder="1" applyAlignment="1">
      <alignment horizontal="center"/>
    </xf>
    <xf numFmtId="165" fontId="17" fillId="0" borderId="16" xfId="1" applyNumberFormat="1" applyFont="1" applyBorder="1"/>
    <xf numFmtId="0" fontId="12" fillId="0" borderId="19" xfId="1" applyFont="1" applyFill="1" applyBorder="1" applyAlignment="1">
      <alignment horizontal="justify" vertical="top" wrapText="1"/>
    </xf>
    <xf numFmtId="0" fontId="2" fillId="0" borderId="11" xfId="1" applyFont="1" applyBorder="1" applyAlignment="1">
      <alignment horizontal="center"/>
    </xf>
    <xf numFmtId="165" fontId="17" fillId="0" borderId="13" xfId="1" applyNumberFormat="1" applyFont="1" applyBorder="1"/>
    <xf numFmtId="0" fontId="20" fillId="2" borderId="14" xfId="6" applyFont="1" applyFill="1" applyBorder="1" applyAlignment="1">
      <alignment horizontal="left" wrapText="1"/>
    </xf>
    <xf numFmtId="0" fontId="2" fillId="0" borderId="15" xfId="1" applyFont="1" applyBorder="1" applyAlignment="1">
      <alignment horizontal="center" wrapText="1"/>
    </xf>
    <xf numFmtId="0" fontId="16" fillId="0" borderId="14" xfId="1" applyFont="1" applyBorder="1" applyAlignment="1">
      <alignment wrapText="1"/>
    </xf>
    <xf numFmtId="165" fontId="17" fillId="0" borderId="15" xfId="1" applyNumberFormat="1" applyFont="1" applyBorder="1" applyAlignment="1">
      <alignment horizontal="right"/>
    </xf>
    <xf numFmtId="0" fontId="13" fillId="0" borderId="2" xfId="1" applyFont="1" applyBorder="1" applyAlignment="1">
      <alignment wrapText="1"/>
    </xf>
    <xf numFmtId="0" fontId="2" fillId="0" borderId="20" xfId="1" applyFont="1" applyBorder="1" applyAlignment="1">
      <alignment horizontal="center"/>
    </xf>
    <xf numFmtId="165" fontId="2" fillId="0" borderId="4" xfId="1" applyNumberFormat="1" applyFont="1" applyBorder="1"/>
    <xf numFmtId="0" fontId="1" fillId="0" borderId="4" xfId="1" applyBorder="1"/>
    <xf numFmtId="0" fontId="10" fillId="0" borderId="21" xfId="1" applyFont="1" applyBorder="1" applyAlignment="1">
      <alignment horizontal="left" wrapText="1"/>
    </xf>
    <xf numFmtId="165" fontId="2" fillId="0" borderId="22" xfId="1" applyNumberFormat="1" applyFont="1" applyBorder="1"/>
    <xf numFmtId="0" fontId="10" fillId="0" borderId="18" xfId="1" applyFont="1" applyBorder="1" applyAlignment="1">
      <alignment horizontal="left" wrapText="1"/>
    </xf>
    <xf numFmtId="165" fontId="2" fillId="0" borderId="24" xfId="1" applyNumberFormat="1" applyFont="1" applyBorder="1"/>
    <xf numFmtId="0" fontId="5" fillId="0" borderId="0" xfId="1" applyFont="1"/>
    <xf numFmtId="0" fontId="1" fillId="0" borderId="0" xfId="1" applyFont="1"/>
    <xf numFmtId="0" fontId="2" fillId="0" borderId="0" xfId="1" applyFont="1" applyFill="1" applyBorder="1" applyAlignment="1">
      <alignment wrapText="1"/>
    </xf>
    <xf numFmtId="165" fontId="2" fillId="0" borderId="0" xfId="1" applyNumberFormat="1" applyFont="1"/>
    <xf numFmtId="165" fontId="2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center"/>
    </xf>
    <xf numFmtId="49" fontId="2" fillId="0" borderId="0" xfId="1" applyNumberFormat="1" applyFont="1"/>
    <xf numFmtId="165" fontId="10" fillId="0" borderId="0" xfId="1" applyNumberFormat="1" applyFont="1" applyBorder="1"/>
    <xf numFmtId="0" fontId="22" fillId="0" borderId="0" xfId="1" applyFont="1"/>
    <xf numFmtId="0" fontId="23" fillId="0" borderId="0" xfId="1" applyFont="1" applyBorder="1" applyAlignment="1">
      <alignment horizontal="justify" vertical="top" wrapText="1"/>
    </xf>
    <xf numFmtId="0" fontId="7" fillId="0" borderId="0" xfId="1" applyFont="1" applyBorder="1" applyAlignment="1">
      <alignment horizontal="center"/>
    </xf>
    <xf numFmtId="0" fontId="1" fillId="0" borderId="0" xfId="1" applyFont="1" applyBorder="1"/>
    <xf numFmtId="0" fontId="1" fillId="0" borderId="0" xfId="4"/>
    <xf numFmtId="49" fontId="24" fillId="0" borderId="18" xfId="1" applyNumberFormat="1" applyFont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165" fontId="2" fillId="0" borderId="0" xfId="1" applyNumberFormat="1" applyFont="1" applyBorder="1" applyAlignment="1"/>
    <xf numFmtId="165" fontId="2" fillId="0" borderId="25" xfId="1" applyNumberFormat="1" applyFont="1" applyBorder="1"/>
    <xf numFmtId="165" fontId="8" fillId="2" borderId="10" xfId="1" applyNumberFormat="1" applyFont="1" applyFill="1" applyBorder="1" applyAlignment="1">
      <alignment horizontal="right"/>
    </xf>
    <xf numFmtId="165" fontId="12" fillId="2" borderId="10" xfId="1" applyNumberFormat="1" applyFont="1" applyFill="1" applyBorder="1"/>
    <xf numFmtId="165" fontId="2" fillId="2" borderId="22" xfId="1" applyNumberFormat="1" applyFont="1" applyFill="1" applyBorder="1"/>
    <xf numFmtId="0" fontId="10" fillId="0" borderId="18" xfId="1" applyFont="1" applyFill="1" applyBorder="1" applyAlignment="1">
      <alignment horizontal="left" vertical="top" wrapText="1"/>
    </xf>
    <xf numFmtId="0" fontId="2" fillId="0" borderId="10" xfId="1" applyFont="1" applyBorder="1" applyAlignment="1">
      <alignment horizontal="center"/>
    </xf>
    <xf numFmtId="0" fontId="6" fillId="0" borderId="2" xfId="1" applyFont="1" applyBorder="1"/>
    <xf numFmtId="0" fontId="7" fillId="0" borderId="3" xfId="1" applyFont="1" applyBorder="1"/>
    <xf numFmtId="165" fontId="8" fillId="2" borderId="3" xfId="1" applyNumberFormat="1" applyFont="1" applyFill="1" applyBorder="1"/>
    <xf numFmtId="165" fontId="8" fillId="2" borderId="4" xfId="1" applyNumberFormat="1" applyFont="1" applyFill="1" applyBorder="1"/>
    <xf numFmtId="0" fontId="7" fillId="0" borderId="10" xfId="1" applyFont="1" applyBorder="1"/>
    <xf numFmtId="165" fontId="10" fillId="0" borderId="10" xfId="1" applyNumberFormat="1" applyFont="1" applyBorder="1"/>
    <xf numFmtId="0" fontId="7" fillId="0" borderId="10" xfId="1" applyFont="1" applyBorder="1" applyAlignment="1">
      <alignment horizontal="center"/>
    </xf>
    <xf numFmtId="0" fontId="9" fillId="0" borderId="18" xfId="1" applyFont="1" applyBorder="1" applyAlignment="1">
      <alignment horizontal="center"/>
    </xf>
    <xf numFmtId="0" fontId="11" fillId="0" borderId="18" xfId="1" applyFont="1" applyBorder="1" applyAlignment="1">
      <alignment horizontal="left"/>
    </xf>
    <xf numFmtId="49" fontId="5" fillId="0" borderId="18" xfId="1" applyNumberFormat="1" applyFont="1" applyBorder="1"/>
    <xf numFmtId="0" fontId="13" fillId="0" borderId="23" xfId="1" applyFont="1" applyBorder="1" applyAlignment="1">
      <alignment horizontal="justify" vertical="top" wrapText="1"/>
    </xf>
    <xf numFmtId="0" fontId="2" fillId="0" borderId="24" xfId="1" applyFont="1" applyBorder="1" applyAlignment="1">
      <alignment horizontal="center"/>
    </xf>
    <xf numFmtId="165" fontId="2" fillId="2" borderId="24" xfId="1" applyNumberFormat="1" applyFont="1" applyFill="1" applyBorder="1"/>
    <xf numFmtId="0" fontId="13" fillId="0" borderId="21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center"/>
    </xf>
    <xf numFmtId="0" fontId="10" fillId="2" borderId="23" xfId="3" applyNumberFormat="1" applyFont="1" applyFill="1" applyBorder="1" applyAlignment="1">
      <alignment horizontal="justify" wrapText="1"/>
    </xf>
    <xf numFmtId="0" fontId="2" fillId="0" borderId="25" xfId="1" applyFont="1" applyBorder="1" applyAlignment="1">
      <alignment horizontal="center"/>
    </xf>
    <xf numFmtId="165" fontId="2" fillId="2" borderId="27" xfId="1" applyNumberFormat="1" applyFont="1" applyFill="1" applyBorder="1"/>
    <xf numFmtId="0" fontId="1" fillId="2" borderId="27" xfId="1" applyFill="1" applyBorder="1"/>
    <xf numFmtId="0" fontId="1" fillId="0" borderId="27" xfId="1" applyBorder="1"/>
    <xf numFmtId="0" fontId="2" fillId="0" borderId="12" xfId="1" applyFont="1" applyBorder="1" applyAlignment="1">
      <alignment horizontal="center" vertical="center" wrapText="1"/>
    </xf>
    <xf numFmtId="49" fontId="5" fillId="0" borderId="14" xfId="1" applyNumberFormat="1" applyFont="1" applyBorder="1" applyAlignment="1">
      <alignment horizontal="center"/>
    </xf>
    <xf numFmtId="49" fontId="5" fillId="0" borderId="15" xfId="1" applyNumberFormat="1" applyFont="1" applyBorder="1" applyAlignment="1">
      <alignment horizontal="center"/>
    </xf>
    <xf numFmtId="49" fontId="5" fillId="0" borderId="16" xfId="1" applyNumberFormat="1" applyFont="1" applyFill="1" applyBorder="1" applyAlignment="1">
      <alignment horizontal="center"/>
    </xf>
    <xf numFmtId="49" fontId="5" fillId="2" borderId="16" xfId="1" applyNumberFormat="1" applyFont="1" applyFill="1" applyBorder="1" applyAlignment="1">
      <alignment horizontal="center"/>
    </xf>
    <xf numFmtId="0" fontId="5" fillId="0" borderId="14" xfId="1" applyFont="1" applyBorder="1" applyAlignment="1">
      <alignment horizontal="center"/>
    </xf>
    <xf numFmtId="0" fontId="5" fillId="0" borderId="15" xfId="1" applyFont="1" applyBorder="1" applyAlignment="1">
      <alignment horizontal="center"/>
    </xf>
    <xf numFmtId="0" fontId="5" fillId="0" borderId="16" xfId="1" applyFont="1" applyFill="1" applyBorder="1" applyAlignment="1">
      <alignment horizontal="center"/>
    </xf>
    <xf numFmtId="165" fontId="2" fillId="0" borderId="17" xfId="1" applyNumberFormat="1" applyFont="1" applyBorder="1" applyAlignment="1"/>
    <xf numFmtId="165" fontId="17" fillId="2" borderId="13" xfId="1" applyNumberFormat="1" applyFont="1" applyFill="1" applyBorder="1" applyAlignment="1">
      <alignment horizontal="right"/>
    </xf>
    <xf numFmtId="0" fontId="16" fillId="0" borderId="19" xfId="1" applyFont="1" applyFill="1" applyBorder="1" applyAlignment="1">
      <alignment horizontal="justify" vertical="top" wrapText="1"/>
    </xf>
    <xf numFmtId="0" fontId="17" fillId="0" borderId="11" xfId="1" applyFont="1" applyBorder="1" applyAlignment="1">
      <alignment horizontal="center"/>
    </xf>
    <xf numFmtId="165" fontId="17" fillId="0" borderId="13" xfId="1" applyNumberFormat="1" applyFont="1" applyBorder="1" applyAlignment="1">
      <alignment horizontal="right"/>
    </xf>
    <xf numFmtId="0" fontId="13" fillId="0" borderId="21" xfId="1" applyFont="1" applyBorder="1" applyAlignment="1">
      <alignment vertical="top" wrapText="1"/>
    </xf>
    <xf numFmtId="3" fontId="19" fillId="0" borderId="6" xfId="1" applyNumberFormat="1" applyFont="1" applyBorder="1" applyAlignment="1">
      <alignment horizontal="center" wrapText="1"/>
    </xf>
    <xf numFmtId="166" fontId="5" fillId="0" borderId="22" xfId="1" applyNumberFormat="1" applyFont="1" applyBorder="1" applyAlignment="1">
      <alignment horizontal="right"/>
    </xf>
    <xf numFmtId="166" fontId="5" fillId="2" borderId="22" xfId="1" applyNumberFormat="1" applyFont="1" applyFill="1" applyBorder="1" applyAlignment="1">
      <alignment horizontal="right"/>
    </xf>
    <xf numFmtId="166" fontId="5" fillId="2" borderId="6" xfId="1" applyNumberFormat="1" applyFont="1" applyFill="1" applyBorder="1" applyAlignment="1">
      <alignment horizontal="right"/>
    </xf>
    <xf numFmtId="0" fontId="10" fillId="2" borderId="23" xfId="3" applyNumberFormat="1" applyFont="1" applyFill="1" applyBorder="1" applyAlignment="1">
      <alignment horizontal="left" wrapText="1"/>
    </xf>
    <xf numFmtId="0" fontId="10" fillId="0" borderId="10" xfId="4" applyFont="1" applyBorder="1" applyAlignment="1">
      <alignment horizontal="center"/>
    </xf>
    <xf numFmtId="0" fontId="2" fillId="0" borderId="10" xfId="1" applyFont="1" applyBorder="1" applyAlignment="1">
      <alignment horizontal="center" wrapText="1"/>
    </xf>
    <xf numFmtId="0" fontId="2" fillId="0" borderId="22" xfId="1" applyFont="1" applyBorder="1" applyAlignment="1">
      <alignment horizontal="center"/>
    </xf>
    <xf numFmtId="0" fontId="13" fillId="0" borderId="18" xfId="1" applyFont="1" applyBorder="1" applyAlignment="1">
      <alignment wrapText="1"/>
    </xf>
    <xf numFmtId="0" fontId="10" fillId="0" borderId="23" xfId="1" applyFont="1" applyFill="1" applyBorder="1" applyAlignment="1">
      <alignment horizontal="left" vertical="top" wrapText="1"/>
    </xf>
    <xf numFmtId="49" fontId="5" fillId="0" borderId="20" xfId="1" applyNumberFormat="1" applyFont="1" applyFill="1" applyBorder="1" applyAlignment="1">
      <alignment horizontal="center"/>
    </xf>
    <xf numFmtId="0" fontId="2" fillId="2" borderId="13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5" fillId="0" borderId="31" xfId="1" applyFont="1" applyFill="1" applyBorder="1" applyAlignment="1">
      <alignment horizontal="center"/>
    </xf>
    <xf numFmtId="49" fontId="5" fillId="0" borderId="3" xfId="1" applyNumberFormat="1" applyFont="1" applyFill="1" applyBorder="1" applyAlignment="1">
      <alignment horizontal="center"/>
    </xf>
    <xf numFmtId="0" fontId="2" fillId="2" borderId="24" xfId="1" applyFont="1" applyFill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34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5" fillId="0" borderId="37" xfId="1" applyFont="1" applyFill="1" applyBorder="1" applyAlignment="1">
      <alignment horizontal="center"/>
    </xf>
    <xf numFmtId="0" fontId="2" fillId="0" borderId="35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164" fontId="2" fillId="0" borderId="2" xfId="2" applyFont="1" applyBorder="1" applyAlignment="1">
      <alignment horizontal="center" vertical="center"/>
    </xf>
    <xf numFmtId="164" fontId="2" fillId="0" borderId="19" xfId="2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 wrapText="1"/>
    </xf>
    <xf numFmtId="49" fontId="2" fillId="0" borderId="11" xfId="1" applyNumberFormat="1" applyFont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1" fillId="0" borderId="0" xfId="1" applyFont="1" applyAlignment="1">
      <alignment horizontal="center"/>
    </xf>
    <xf numFmtId="0" fontId="2" fillId="2" borderId="27" xfId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26" xfId="1" applyNumberFormat="1" applyFont="1" applyFill="1" applyBorder="1" applyAlignment="1">
      <alignment horizontal="center" vertical="center" wrapText="1"/>
    </xf>
    <xf numFmtId="164" fontId="2" fillId="0" borderId="32" xfId="2" applyFont="1" applyBorder="1" applyAlignment="1">
      <alignment horizontal="center" vertical="center"/>
    </xf>
    <xf numFmtId="49" fontId="2" fillId="0" borderId="33" xfId="1" applyNumberFormat="1" applyFont="1" applyBorder="1" applyAlignment="1">
      <alignment horizontal="center" vertical="center" wrapText="1"/>
    </xf>
  </cellXfs>
  <cellStyles count="7">
    <cellStyle name="Normal_Clas_econ_chelt_expend" xfId="6"/>
    <cellStyle name="Normal_Clas_venituri" xfId="3"/>
    <cellStyle name="Денежный_Anexa p-u nota inf pe a 2009" xfId="2"/>
    <cellStyle name="Обычный" xfId="0" builtinId="0"/>
    <cellStyle name="Обычный 2" xfId="4"/>
    <cellStyle name="Обычный_Anexa p-u nota inf pe a 2009" xfId="1"/>
    <cellStyle name="Обычный_Dinamica ven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6"/>
  <sheetViews>
    <sheetView tabSelected="1" zoomScaleNormal="100" workbookViewId="0">
      <selection activeCell="G81" sqref="G81"/>
    </sheetView>
  </sheetViews>
  <sheetFormatPr defaultRowHeight="12.75"/>
  <cols>
    <col min="1" max="1" width="67.140625" style="1" customWidth="1"/>
    <col min="2" max="2" width="7.28515625" style="1" customWidth="1"/>
    <col min="3" max="3" width="10.28515625" style="1" customWidth="1"/>
    <col min="4" max="9" width="10.42578125" style="1" customWidth="1"/>
    <col min="10" max="10" width="9.42578125" style="1" customWidth="1"/>
    <col min="11" max="13" width="9.7109375" style="1" customWidth="1"/>
    <col min="14" max="259" width="9.140625" style="1"/>
    <col min="260" max="260" width="70.140625" style="1" customWidth="1"/>
    <col min="261" max="261" width="7.85546875" style="1" customWidth="1"/>
    <col min="262" max="262" width="9.7109375" style="1" customWidth="1"/>
    <col min="263" max="263" width="11.28515625" style="1" customWidth="1"/>
    <col min="264" max="267" width="10.42578125" style="1" customWidth="1"/>
    <col min="268" max="268" width="11.140625" style="1" customWidth="1"/>
    <col min="269" max="269" width="9.5703125" style="1" customWidth="1"/>
    <col min="270" max="515" width="9.140625" style="1"/>
    <col min="516" max="516" width="70.140625" style="1" customWidth="1"/>
    <col min="517" max="517" width="7.85546875" style="1" customWidth="1"/>
    <col min="518" max="518" width="9.7109375" style="1" customWidth="1"/>
    <col min="519" max="519" width="11.28515625" style="1" customWidth="1"/>
    <col min="520" max="523" width="10.42578125" style="1" customWidth="1"/>
    <col min="524" max="524" width="11.140625" style="1" customWidth="1"/>
    <col min="525" max="525" width="9.5703125" style="1" customWidth="1"/>
    <col min="526" max="771" width="9.140625" style="1"/>
    <col min="772" max="772" width="70.140625" style="1" customWidth="1"/>
    <col min="773" max="773" width="7.85546875" style="1" customWidth="1"/>
    <col min="774" max="774" width="9.7109375" style="1" customWidth="1"/>
    <col min="775" max="775" width="11.28515625" style="1" customWidth="1"/>
    <col min="776" max="779" width="10.42578125" style="1" customWidth="1"/>
    <col min="780" max="780" width="11.140625" style="1" customWidth="1"/>
    <col min="781" max="781" width="9.5703125" style="1" customWidth="1"/>
    <col min="782" max="1027" width="9.140625" style="1"/>
    <col min="1028" max="1028" width="70.140625" style="1" customWidth="1"/>
    <col min="1029" max="1029" width="7.85546875" style="1" customWidth="1"/>
    <col min="1030" max="1030" width="9.7109375" style="1" customWidth="1"/>
    <col min="1031" max="1031" width="11.28515625" style="1" customWidth="1"/>
    <col min="1032" max="1035" width="10.42578125" style="1" customWidth="1"/>
    <col min="1036" max="1036" width="11.140625" style="1" customWidth="1"/>
    <col min="1037" max="1037" width="9.5703125" style="1" customWidth="1"/>
    <col min="1038" max="1283" width="9.140625" style="1"/>
    <col min="1284" max="1284" width="70.140625" style="1" customWidth="1"/>
    <col min="1285" max="1285" width="7.85546875" style="1" customWidth="1"/>
    <col min="1286" max="1286" width="9.7109375" style="1" customWidth="1"/>
    <col min="1287" max="1287" width="11.28515625" style="1" customWidth="1"/>
    <col min="1288" max="1291" width="10.42578125" style="1" customWidth="1"/>
    <col min="1292" max="1292" width="11.140625" style="1" customWidth="1"/>
    <col min="1293" max="1293" width="9.5703125" style="1" customWidth="1"/>
    <col min="1294" max="1539" width="9.140625" style="1"/>
    <col min="1540" max="1540" width="70.140625" style="1" customWidth="1"/>
    <col min="1541" max="1541" width="7.85546875" style="1" customWidth="1"/>
    <col min="1542" max="1542" width="9.7109375" style="1" customWidth="1"/>
    <col min="1543" max="1543" width="11.28515625" style="1" customWidth="1"/>
    <col min="1544" max="1547" width="10.42578125" style="1" customWidth="1"/>
    <col min="1548" max="1548" width="11.140625" style="1" customWidth="1"/>
    <col min="1549" max="1549" width="9.5703125" style="1" customWidth="1"/>
    <col min="1550" max="1795" width="9.140625" style="1"/>
    <col min="1796" max="1796" width="70.140625" style="1" customWidth="1"/>
    <col min="1797" max="1797" width="7.85546875" style="1" customWidth="1"/>
    <col min="1798" max="1798" width="9.7109375" style="1" customWidth="1"/>
    <col min="1799" max="1799" width="11.28515625" style="1" customWidth="1"/>
    <col min="1800" max="1803" width="10.42578125" style="1" customWidth="1"/>
    <col min="1804" max="1804" width="11.140625" style="1" customWidth="1"/>
    <col min="1805" max="1805" width="9.5703125" style="1" customWidth="1"/>
    <col min="1806" max="2051" width="9.140625" style="1"/>
    <col min="2052" max="2052" width="70.140625" style="1" customWidth="1"/>
    <col min="2053" max="2053" width="7.85546875" style="1" customWidth="1"/>
    <col min="2054" max="2054" width="9.7109375" style="1" customWidth="1"/>
    <col min="2055" max="2055" width="11.28515625" style="1" customWidth="1"/>
    <col min="2056" max="2059" width="10.42578125" style="1" customWidth="1"/>
    <col min="2060" max="2060" width="11.140625" style="1" customWidth="1"/>
    <col min="2061" max="2061" width="9.5703125" style="1" customWidth="1"/>
    <col min="2062" max="2307" width="9.140625" style="1"/>
    <col min="2308" max="2308" width="70.140625" style="1" customWidth="1"/>
    <col min="2309" max="2309" width="7.85546875" style="1" customWidth="1"/>
    <col min="2310" max="2310" width="9.7109375" style="1" customWidth="1"/>
    <col min="2311" max="2311" width="11.28515625" style="1" customWidth="1"/>
    <col min="2312" max="2315" width="10.42578125" style="1" customWidth="1"/>
    <col min="2316" max="2316" width="11.140625" style="1" customWidth="1"/>
    <col min="2317" max="2317" width="9.5703125" style="1" customWidth="1"/>
    <col min="2318" max="2563" width="9.140625" style="1"/>
    <col min="2564" max="2564" width="70.140625" style="1" customWidth="1"/>
    <col min="2565" max="2565" width="7.85546875" style="1" customWidth="1"/>
    <col min="2566" max="2566" width="9.7109375" style="1" customWidth="1"/>
    <col min="2567" max="2567" width="11.28515625" style="1" customWidth="1"/>
    <col min="2568" max="2571" width="10.42578125" style="1" customWidth="1"/>
    <col min="2572" max="2572" width="11.140625" style="1" customWidth="1"/>
    <col min="2573" max="2573" width="9.5703125" style="1" customWidth="1"/>
    <col min="2574" max="2819" width="9.140625" style="1"/>
    <col min="2820" max="2820" width="70.140625" style="1" customWidth="1"/>
    <col min="2821" max="2821" width="7.85546875" style="1" customWidth="1"/>
    <col min="2822" max="2822" width="9.7109375" style="1" customWidth="1"/>
    <col min="2823" max="2823" width="11.28515625" style="1" customWidth="1"/>
    <col min="2824" max="2827" width="10.42578125" style="1" customWidth="1"/>
    <col min="2828" max="2828" width="11.140625" style="1" customWidth="1"/>
    <col min="2829" max="2829" width="9.5703125" style="1" customWidth="1"/>
    <col min="2830" max="3075" width="9.140625" style="1"/>
    <col min="3076" max="3076" width="70.140625" style="1" customWidth="1"/>
    <col min="3077" max="3077" width="7.85546875" style="1" customWidth="1"/>
    <col min="3078" max="3078" width="9.7109375" style="1" customWidth="1"/>
    <col min="3079" max="3079" width="11.28515625" style="1" customWidth="1"/>
    <col min="3080" max="3083" width="10.42578125" style="1" customWidth="1"/>
    <col min="3084" max="3084" width="11.140625" style="1" customWidth="1"/>
    <col min="3085" max="3085" width="9.5703125" style="1" customWidth="1"/>
    <col min="3086" max="3331" width="9.140625" style="1"/>
    <col min="3332" max="3332" width="70.140625" style="1" customWidth="1"/>
    <col min="3333" max="3333" width="7.85546875" style="1" customWidth="1"/>
    <col min="3334" max="3334" width="9.7109375" style="1" customWidth="1"/>
    <col min="3335" max="3335" width="11.28515625" style="1" customWidth="1"/>
    <col min="3336" max="3339" width="10.42578125" style="1" customWidth="1"/>
    <col min="3340" max="3340" width="11.140625" style="1" customWidth="1"/>
    <col min="3341" max="3341" width="9.5703125" style="1" customWidth="1"/>
    <col min="3342" max="3587" width="9.140625" style="1"/>
    <col min="3588" max="3588" width="70.140625" style="1" customWidth="1"/>
    <col min="3589" max="3589" width="7.85546875" style="1" customWidth="1"/>
    <col min="3590" max="3590" width="9.7109375" style="1" customWidth="1"/>
    <col min="3591" max="3591" width="11.28515625" style="1" customWidth="1"/>
    <col min="3592" max="3595" width="10.42578125" style="1" customWidth="1"/>
    <col min="3596" max="3596" width="11.140625" style="1" customWidth="1"/>
    <col min="3597" max="3597" width="9.5703125" style="1" customWidth="1"/>
    <col min="3598" max="3843" width="9.140625" style="1"/>
    <col min="3844" max="3844" width="70.140625" style="1" customWidth="1"/>
    <col min="3845" max="3845" width="7.85546875" style="1" customWidth="1"/>
    <col min="3846" max="3846" width="9.7109375" style="1" customWidth="1"/>
    <col min="3847" max="3847" width="11.28515625" style="1" customWidth="1"/>
    <col min="3848" max="3851" width="10.42578125" style="1" customWidth="1"/>
    <col min="3852" max="3852" width="11.140625" style="1" customWidth="1"/>
    <col min="3853" max="3853" width="9.5703125" style="1" customWidth="1"/>
    <col min="3854" max="4099" width="9.140625" style="1"/>
    <col min="4100" max="4100" width="70.140625" style="1" customWidth="1"/>
    <col min="4101" max="4101" width="7.85546875" style="1" customWidth="1"/>
    <col min="4102" max="4102" width="9.7109375" style="1" customWidth="1"/>
    <col min="4103" max="4103" width="11.28515625" style="1" customWidth="1"/>
    <col min="4104" max="4107" width="10.42578125" style="1" customWidth="1"/>
    <col min="4108" max="4108" width="11.140625" style="1" customWidth="1"/>
    <col min="4109" max="4109" width="9.5703125" style="1" customWidth="1"/>
    <col min="4110" max="4355" width="9.140625" style="1"/>
    <col min="4356" max="4356" width="70.140625" style="1" customWidth="1"/>
    <col min="4357" max="4357" width="7.85546875" style="1" customWidth="1"/>
    <col min="4358" max="4358" width="9.7109375" style="1" customWidth="1"/>
    <col min="4359" max="4359" width="11.28515625" style="1" customWidth="1"/>
    <col min="4360" max="4363" width="10.42578125" style="1" customWidth="1"/>
    <col min="4364" max="4364" width="11.140625" style="1" customWidth="1"/>
    <col min="4365" max="4365" width="9.5703125" style="1" customWidth="1"/>
    <col min="4366" max="4611" width="9.140625" style="1"/>
    <col min="4612" max="4612" width="70.140625" style="1" customWidth="1"/>
    <col min="4613" max="4613" width="7.85546875" style="1" customWidth="1"/>
    <col min="4614" max="4614" width="9.7109375" style="1" customWidth="1"/>
    <col min="4615" max="4615" width="11.28515625" style="1" customWidth="1"/>
    <col min="4616" max="4619" width="10.42578125" style="1" customWidth="1"/>
    <col min="4620" max="4620" width="11.140625" style="1" customWidth="1"/>
    <col min="4621" max="4621" width="9.5703125" style="1" customWidth="1"/>
    <col min="4622" max="4867" width="9.140625" style="1"/>
    <col min="4868" max="4868" width="70.140625" style="1" customWidth="1"/>
    <col min="4869" max="4869" width="7.85546875" style="1" customWidth="1"/>
    <col min="4870" max="4870" width="9.7109375" style="1" customWidth="1"/>
    <col min="4871" max="4871" width="11.28515625" style="1" customWidth="1"/>
    <col min="4872" max="4875" width="10.42578125" style="1" customWidth="1"/>
    <col min="4876" max="4876" width="11.140625" style="1" customWidth="1"/>
    <col min="4877" max="4877" width="9.5703125" style="1" customWidth="1"/>
    <col min="4878" max="5123" width="9.140625" style="1"/>
    <col min="5124" max="5124" width="70.140625" style="1" customWidth="1"/>
    <col min="5125" max="5125" width="7.85546875" style="1" customWidth="1"/>
    <col min="5126" max="5126" width="9.7109375" style="1" customWidth="1"/>
    <col min="5127" max="5127" width="11.28515625" style="1" customWidth="1"/>
    <col min="5128" max="5131" width="10.42578125" style="1" customWidth="1"/>
    <col min="5132" max="5132" width="11.140625" style="1" customWidth="1"/>
    <col min="5133" max="5133" width="9.5703125" style="1" customWidth="1"/>
    <col min="5134" max="5379" width="9.140625" style="1"/>
    <col min="5380" max="5380" width="70.140625" style="1" customWidth="1"/>
    <col min="5381" max="5381" width="7.85546875" style="1" customWidth="1"/>
    <col min="5382" max="5382" width="9.7109375" style="1" customWidth="1"/>
    <col min="5383" max="5383" width="11.28515625" style="1" customWidth="1"/>
    <col min="5384" max="5387" width="10.42578125" style="1" customWidth="1"/>
    <col min="5388" max="5388" width="11.140625" style="1" customWidth="1"/>
    <col min="5389" max="5389" width="9.5703125" style="1" customWidth="1"/>
    <col min="5390" max="5635" width="9.140625" style="1"/>
    <col min="5636" max="5636" width="70.140625" style="1" customWidth="1"/>
    <col min="5637" max="5637" width="7.85546875" style="1" customWidth="1"/>
    <col min="5638" max="5638" width="9.7109375" style="1" customWidth="1"/>
    <col min="5639" max="5639" width="11.28515625" style="1" customWidth="1"/>
    <col min="5640" max="5643" width="10.42578125" style="1" customWidth="1"/>
    <col min="5644" max="5644" width="11.140625" style="1" customWidth="1"/>
    <col min="5645" max="5645" width="9.5703125" style="1" customWidth="1"/>
    <col min="5646" max="5891" width="9.140625" style="1"/>
    <col min="5892" max="5892" width="70.140625" style="1" customWidth="1"/>
    <col min="5893" max="5893" width="7.85546875" style="1" customWidth="1"/>
    <col min="5894" max="5894" width="9.7109375" style="1" customWidth="1"/>
    <col min="5895" max="5895" width="11.28515625" style="1" customWidth="1"/>
    <col min="5896" max="5899" width="10.42578125" style="1" customWidth="1"/>
    <col min="5900" max="5900" width="11.140625" style="1" customWidth="1"/>
    <col min="5901" max="5901" width="9.5703125" style="1" customWidth="1"/>
    <col min="5902" max="6147" width="9.140625" style="1"/>
    <col min="6148" max="6148" width="70.140625" style="1" customWidth="1"/>
    <col min="6149" max="6149" width="7.85546875" style="1" customWidth="1"/>
    <col min="6150" max="6150" width="9.7109375" style="1" customWidth="1"/>
    <col min="6151" max="6151" width="11.28515625" style="1" customWidth="1"/>
    <col min="6152" max="6155" width="10.42578125" style="1" customWidth="1"/>
    <col min="6156" max="6156" width="11.140625" style="1" customWidth="1"/>
    <col min="6157" max="6157" width="9.5703125" style="1" customWidth="1"/>
    <col min="6158" max="6403" width="9.140625" style="1"/>
    <col min="6404" max="6404" width="70.140625" style="1" customWidth="1"/>
    <col min="6405" max="6405" width="7.85546875" style="1" customWidth="1"/>
    <col min="6406" max="6406" width="9.7109375" style="1" customWidth="1"/>
    <col min="6407" max="6407" width="11.28515625" style="1" customWidth="1"/>
    <col min="6408" max="6411" width="10.42578125" style="1" customWidth="1"/>
    <col min="6412" max="6412" width="11.140625" style="1" customWidth="1"/>
    <col min="6413" max="6413" width="9.5703125" style="1" customWidth="1"/>
    <col min="6414" max="6659" width="9.140625" style="1"/>
    <col min="6660" max="6660" width="70.140625" style="1" customWidth="1"/>
    <col min="6661" max="6661" width="7.85546875" style="1" customWidth="1"/>
    <col min="6662" max="6662" width="9.7109375" style="1" customWidth="1"/>
    <col min="6663" max="6663" width="11.28515625" style="1" customWidth="1"/>
    <col min="6664" max="6667" width="10.42578125" style="1" customWidth="1"/>
    <col min="6668" max="6668" width="11.140625" style="1" customWidth="1"/>
    <col min="6669" max="6669" width="9.5703125" style="1" customWidth="1"/>
    <col min="6670" max="6915" width="9.140625" style="1"/>
    <col min="6916" max="6916" width="70.140625" style="1" customWidth="1"/>
    <col min="6917" max="6917" width="7.85546875" style="1" customWidth="1"/>
    <col min="6918" max="6918" width="9.7109375" style="1" customWidth="1"/>
    <col min="6919" max="6919" width="11.28515625" style="1" customWidth="1"/>
    <col min="6920" max="6923" width="10.42578125" style="1" customWidth="1"/>
    <col min="6924" max="6924" width="11.140625" style="1" customWidth="1"/>
    <col min="6925" max="6925" width="9.5703125" style="1" customWidth="1"/>
    <col min="6926" max="7171" width="9.140625" style="1"/>
    <col min="7172" max="7172" width="70.140625" style="1" customWidth="1"/>
    <col min="7173" max="7173" width="7.85546875" style="1" customWidth="1"/>
    <col min="7174" max="7174" width="9.7109375" style="1" customWidth="1"/>
    <col min="7175" max="7175" width="11.28515625" style="1" customWidth="1"/>
    <col min="7176" max="7179" width="10.42578125" style="1" customWidth="1"/>
    <col min="7180" max="7180" width="11.140625" style="1" customWidth="1"/>
    <col min="7181" max="7181" width="9.5703125" style="1" customWidth="1"/>
    <col min="7182" max="7427" width="9.140625" style="1"/>
    <col min="7428" max="7428" width="70.140625" style="1" customWidth="1"/>
    <col min="7429" max="7429" width="7.85546875" style="1" customWidth="1"/>
    <col min="7430" max="7430" width="9.7109375" style="1" customWidth="1"/>
    <col min="7431" max="7431" width="11.28515625" style="1" customWidth="1"/>
    <col min="7432" max="7435" width="10.42578125" style="1" customWidth="1"/>
    <col min="7436" max="7436" width="11.140625" style="1" customWidth="1"/>
    <col min="7437" max="7437" width="9.5703125" style="1" customWidth="1"/>
    <col min="7438" max="7683" width="9.140625" style="1"/>
    <col min="7684" max="7684" width="70.140625" style="1" customWidth="1"/>
    <col min="7685" max="7685" width="7.85546875" style="1" customWidth="1"/>
    <col min="7686" max="7686" width="9.7109375" style="1" customWidth="1"/>
    <col min="7687" max="7687" width="11.28515625" style="1" customWidth="1"/>
    <col min="7688" max="7691" width="10.42578125" style="1" customWidth="1"/>
    <col min="7692" max="7692" width="11.140625" style="1" customWidth="1"/>
    <col min="7693" max="7693" width="9.5703125" style="1" customWidth="1"/>
    <col min="7694" max="7939" width="9.140625" style="1"/>
    <col min="7940" max="7940" width="70.140625" style="1" customWidth="1"/>
    <col min="7941" max="7941" width="7.85546875" style="1" customWidth="1"/>
    <col min="7942" max="7942" width="9.7109375" style="1" customWidth="1"/>
    <col min="7943" max="7943" width="11.28515625" style="1" customWidth="1"/>
    <col min="7944" max="7947" width="10.42578125" style="1" customWidth="1"/>
    <col min="7948" max="7948" width="11.140625" style="1" customWidth="1"/>
    <col min="7949" max="7949" width="9.5703125" style="1" customWidth="1"/>
    <col min="7950" max="8195" width="9.140625" style="1"/>
    <col min="8196" max="8196" width="70.140625" style="1" customWidth="1"/>
    <col min="8197" max="8197" width="7.85546875" style="1" customWidth="1"/>
    <col min="8198" max="8198" width="9.7109375" style="1" customWidth="1"/>
    <col min="8199" max="8199" width="11.28515625" style="1" customWidth="1"/>
    <col min="8200" max="8203" width="10.42578125" style="1" customWidth="1"/>
    <col min="8204" max="8204" width="11.140625" style="1" customWidth="1"/>
    <col min="8205" max="8205" width="9.5703125" style="1" customWidth="1"/>
    <col min="8206" max="8451" width="9.140625" style="1"/>
    <col min="8452" max="8452" width="70.140625" style="1" customWidth="1"/>
    <col min="8453" max="8453" width="7.85546875" style="1" customWidth="1"/>
    <col min="8454" max="8454" width="9.7109375" style="1" customWidth="1"/>
    <col min="8455" max="8455" width="11.28515625" style="1" customWidth="1"/>
    <col min="8456" max="8459" width="10.42578125" style="1" customWidth="1"/>
    <col min="8460" max="8460" width="11.140625" style="1" customWidth="1"/>
    <col min="8461" max="8461" width="9.5703125" style="1" customWidth="1"/>
    <col min="8462" max="8707" width="9.140625" style="1"/>
    <col min="8708" max="8708" width="70.140625" style="1" customWidth="1"/>
    <col min="8709" max="8709" width="7.85546875" style="1" customWidth="1"/>
    <col min="8710" max="8710" width="9.7109375" style="1" customWidth="1"/>
    <col min="8711" max="8711" width="11.28515625" style="1" customWidth="1"/>
    <col min="8712" max="8715" width="10.42578125" style="1" customWidth="1"/>
    <col min="8716" max="8716" width="11.140625" style="1" customWidth="1"/>
    <col min="8717" max="8717" width="9.5703125" style="1" customWidth="1"/>
    <col min="8718" max="8963" width="9.140625" style="1"/>
    <col min="8964" max="8964" width="70.140625" style="1" customWidth="1"/>
    <col min="8965" max="8965" width="7.85546875" style="1" customWidth="1"/>
    <col min="8966" max="8966" width="9.7109375" style="1" customWidth="1"/>
    <col min="8967" max="8967" width="11.28515625" style="1" customWidth="1"/>
    <col min="8968" max="8971" width="10.42578125" style="1" customWidth="1"/>
    <col min="8972" max="8972" width="11.140625" style="1" customWidth="1"/>
    <col min="8973" max="8973" width="9.5703125" style="1" customWidth="1"/>
    <col min="8974" max="9219" width="9.140625" style="1"/>
    <col min="9220" max="9220" width="70.140625" style="1" customWidth="1"/>
    <col min="9221" max="9221" width="7.85546875" style="1" customWidth="1"/>
    <col min="9222" max="9222" width="9.7109375" style="1" customWidth="1"/>
    <col min="9223" max="9223" width="11.28515625" style="1" customWidth="1"/>
    <col min="9224" max="9227" width="10.42578125" style="1" customWidth="1"/>
    <col min="9228" max="9228" width="11.140625" style="1" customWidth="1"/>
    <col min="9229" max="9229" width="9.5703125" style="1" customWidth="1"/>
    <col min="9230" max="9475" width="9.140625" style="1"/>
    <col min="9476" max="9476" width="70.140625" style="1" customWidth="1"/>
    <col min="9477" max="9477" width="7.85546875" style="1" customWidth="1"/>
    <col min="9478" max="9478" width="9.7109375" style="1" customWidth="1"/>
    <col min="9479" max="9479" width="11.28515625" style="1" customWidth="1"/>
    <col min="9480" max="9483" width="10.42578125" style="1" customWidth="1"/>
    <col min="9484" max="9484" width="11.140625" style="1" customWidth="1"/>
    <col min="9485" max="9485" width="9.5703125" style="1" customWidth="1"/>
    <col min="9486" max="9731" width="9.140625" style="1"/>
    <col min="9732" max="9732" width="70.140625" style="1" customWidth="1"/>
    <col min="9733" max="9733" width="7.85546875" style="1" customWidth="1"/>
    <col min="9734" max="9734" width="9.7109375" style="1" customWidth="1"/>
    <col min="9735" max="9735" width="11.28515625" style="1" customWidth="1"/>
    <col min="9736" max="9739" width="10.42578125" style="1" customWidth="1"/>
    <col min="9740" max="9740" width="11.140625" style="1" customWidth="1"/>
    <col min="9741" max="9741" width="9.5703125" style="1" customWidth="1"/>
    <col min="9742" max="9987" width="9.140625" style="1"/>
    <col min="9988" max="9988" width="70.140625" style="1" customWidth="1"/>
    <col min="9989" max="9989" width="7.85546875" style="1" customWidth="1"/>
    <col min="9990" max="9990" width="9.7109375" style="1" customWidth="1"/>
    <col min="9991" max="9991" width="11.28515625" style="1" customWidth="1"/>
    <col min="9992" max="9995" width="10.42578125" style="1" customWidth="1"/>
    <col min="9996" max="9996" width="11.140625" style="1" customWidth="1"/>
    <col min="9997" max="9997" width="9.5703125" style="1" customWidth="1"/>
    <col min="9998" max="10243" width="9.140625" style="1"/>
    <col min="10244" max="10244" width="70.140625" style="1" customWidth="1"/>
    <col min="10245" max="10245" width="7.85546875" style="1" customWidth="1"/>
    <col min="10246" max="10246" width="9.7109375" style="1" customWidth="1"/>
    <col min="10247" max="10247" width="11.28515625" style="1" customWidth="1"/>
    <col min="10248" max="10251" width="10.42578125" style="1" customWidth="1"/>
    <col min="10252" max="10252" width="11.140625" style="1" customWidth="1"/>
    <col min="10253" max="10253" width="9.5703125" style="1" customWidth="1"/>
    <col min="10254" max="10499" width="9.140625" style="1"/>
    <col min="10500" max="10500" width="70.140625" style="1" customWidth="1"/>
    <col min="10501" max="10501" width="7.85546875" style="1" customWidth="1"/>
    <col min="10502" max="10502" width="9.7109375" style="1" customWidth="1"/>
    <col min="10503" max="10503" width="11.28515625" style="1" customWidth="1"/>
    <col min="10504" max="10507" width="10.42578125" style="1" customWidth="1"/>
    <col min="10508" max="10508" width="11.140625" style="1" customWidth="1"/>
    <col min="10509" max="10509" width="9.5703125" style="1" customWidth="1"/>
    <col min="10510" max="10755" width="9.140625" style="1"/>
    <col min="10756" max="10756" width="70.140625" style="1" customWidth="1"/>
    <col min="10757" max="10757" width="7.85546875" style="1" customWidth="1"/>
    <col min="10758" max="10758" width="9.7109375" style="1" customWidth="1"/>
    <col min="10759" max="10759" width="11.28515625" style="1" customWidth="1"/>
    <col min="10760" max="10763" width="10.42578125" style="1" customWidth="1"/>
    <col min="10764" max="10764" width="11.140625" style="1" customWidth="1"/>
    <col min="10765" max="10765" width="9.5703125" style="1" customWidth="1"/>
    <col min="10766" max="11011" width="9.140625" style="1"/>
    <col min="11012" max="11012" width="70.140625" style="1" customWidth="1"/>
    <col min="11013" max="11013" width="7.85546875" style="1" customWidth="1"/>
    <col min="11014" max="11014" width="9.7109375" style="1" customWidth="1"/>
    <col min="11015" max="11015" width="11.28515625" style="1" customWidth="1"/>
    <col min="11016" max="11019" width="10.42578125" style="1" customWidth="1"/>
    <col min="11020" max="11020" width="11.140625" style="1" customWidth="1"/>
    <col min="11021" max="11021" width="9.5703125" style="1" customWidth="1"/>
    <col min="11022" max="11267" width="9.140625" style="1"/>
    <col min="11268" max="11268" width="70.140625" style="1" customWidth="1"/>
    <col min="11269" max="11269" width="7.85546875" style="1" customWidth="1"/>
    <col min="11270" max="11270" width="9.7109375" style="1" customWidth="1"/>
    <col min="11271" max="11271" width="11.28515625" style="1" customWidth="1"/>
    <col min="11272" max="11275" width="10.42578125" style="1" customWidth="1"/>
    <col min="11276" max="11276" width="11.140625" style="1" customWidth="1"/>
    <col min="11277" max="11277" width="9.5703125" style="1" customWidth="1"/>
    <col min="11278" max="11523" width="9.140625" style="1"/>
    <col min="11524" max="11524" width="70.140625" style="1" customWidth="1"/>
    <col min="11525" max="11525" width="7.85546875" style="1" customWidth="1"/>
    <col min="11526" max="11526" width="9.7109375" style="1" customWidth="1"/>
    <col min="11527" max="11527" width="11.28515625" style="1" customWidth="1"/>
    <col min="11528" max="11531" width="10.42578125" style="1" customWidth="1"/>
    <col min="11532" max="11532" width="11.140625" style="1" customWidth="1"/>
    <col min="11533" max="11533" width="9.5703125" style="1" customWidth="1"/>
    <col min="11534" max="11779" width="9.140625" style="1"/>
    <col min="11780" max="11780" width="70.140625" style="1" customWidth="1"/>
    <col min="11781" max="11781" width="7.85546875" style="1" customWidth="1"/>
    <col min="11782" max="11782" width="9.7109375" style="1" customWidth="1"/>
    <col min="11783" max="11783" width="11.28515625" style="1" customWidth="1"/>
    <col min="11784" max="11787" width="10.42578125" style="1" customWidth="1"/>
    <col min="11788" max="11788" width="11.140625" style="1" customWidth="1"/>
    <col min="11789" max="11789" width="9.5703125" style="1" customWidth="1"/>
    <col min="11790" max="12035" width="9.140625" style="1"/>
    <col min="12036" max="12036" width="70.140625" style="1" customWidth="1"/>
    <col min="12037" max="12037" width="7.85546875" style="1" customWidth="1"/>
    <col min="12038" max="12038" width="9.7109375" style="1" customWidth="1"/>
    <col min="12039" max="12039" width="11.28515625" style="1" customWidth="1"/>
    <col min="12040" max="12043" width="10.42578125" style="1" customWidth="1"/>
    <col min="12044" max="12044" width="11.140625" style="1" customWidth="1"/>
    <col min="12045" max="12045" width="9.5703125" style="1" customWidth="1"/>
    <col min="12046" max="12291" width="9.140625" style="1"/>
    <col min="12292" max="12292" width="70.140625" style="1" customWidth="1"/>
    <col min="12293" max="12293" width="7.85546875" style="1" customWidth="1"/>
    <col min="12294" max="12294" width="9.7109375" style="1" customWidth="1"/>
    <col min="12295" max="12295" width="11.28515625" style="1" customWidth="1"/>
    <col min="12296" max="12299" width="10.42578125" style="1" customWidth="1"/>
    <col min="12300" max="12300" width="11.140625" style="1" customWidth="1"/>
    <col min="12301" max="12301" width="9.5703125" style="1" customWidth="1"/>
    <col min="12302" max="12547" width="9.140625" style="1"/>
    <col min="12548" max="12548" width="70.140625" style="1" customWidth="1"/>
    <col min="12549" max="12549" width="7.85546875" style="1" customWidth="1"/>
    <col min="12550" max="12550" width="9.7109375" style="1" customWidth="1"/>
    <col min="12551" max="12551" width="11.28515625" style="1" customWidth="1"/>
    <col min="12552" max="12555" width="10.42578125" style="1" customWidth="1"/>
    <col min="12556" max="12556" width="11.140625" style="1" customWidth="1"/>
    <col min="12557" max="12557" width="9.5703125" style="1" customWidth="1"/>
    <col min="12558" max="12803" width="9.140625" style="1"/>
    <col min="12804" max="12804" width="70.140625" style="1" customWidth="1"/>
    <col min="12805" max="12805" width="7.85546875" style="1" customWidth="1"/>
    <col min="12806" max="12806" width="9.7109375" style="1" customWidth="1"/>
    <col min="12807" max="12807" width="11.28515625" style="1" customWidth="1"/>
    <col min="12808" max="12811" width="10.42578125" style="1" customWidth="1"/>
    <col min="12812" max="12812" width="11.140625" style="1" customWidth="1"/>
    <col min="12813" max="12813" width="9.5703125" style="1" customWidth="1"/>
    <col min="12814" max="13059" width="9.140625" style="1"/>
    <col min="13060" max="13060" width="70.140625" style="1" customWidth="1"/>
    <col min="13061" max="13061" width="7.85546875" style="1" customWidth="1"/>
    <col min="13062" max="13062" width="9.7109375" style="1" customWidth="1"/>
    <col min="13063" max="13063" width="11.28515625" style="1" customWidth="1"/>
    <col min="13064" max="13067" width="10.42578125" style="1" customWidth="1"/>
    <col min="13068" max="13068" width="11.140625" style="1" customWidth="1"/>
    <col min="13069" max="13069" width="9.5703125" style="1" customWidth="1"/>
    <col min="13070" max="13315" width="9.140625" style="1"/>
    <col min="13316" max="13316" width="70.140625" style="1" customWidth="1"/>
    <col min="13317" max="13317" width="7.85546875" style="1" customWidth="1"/>
    <col min="13318" max="13318" width="9.7109375" style="1" customWidth="1"/>
    <col min="13319" max="13319" width="11.28515625" style="1" customWidth="1"/>
    <col min="13320" max="13323" width="10.42578125" style="1" customWidth="1"/>
    <col min="13324" max="13324" width="11.140625" style="1" customWidth="1"/>
    <col min="13325" max="13325" width="9.5703125" style="1" customWidth="1"/>
    <col min="13326" max="13571" width="9.140625" style="1"/>
    <col min="13572" max="13572" width="70.140625" style="1" customWidth="1"/>
    <col min="13573" max="13573" width="7.85546875" style="1" customWidth="1"/>
    <col min="13574" max="13574" width="9.7109375" style="1" customWidth="1"/>
    <col min="13575" max="13575" width="11.28515625" style="1" customWidth="1"/>
    <col min="13576" max="13579" width="10.42578125" style="1" customWidth="1"/>
    <col min="13580" max="13580" width="11.140625" style="1" customWidth="1"/>
    <col min="13581" max="13581" width="9.5703125" style="1" customWidth="1"/>
    <col min="13582" max="13827" width="9.140625" style="1"/>
    <col min="13828" max="13828" width="70.140625" style="1" customWidth="1"/>
    <col min="13829" max="13829" width="7.85546875" style="1" customWidth="1"/>
    <col min="13830" max="13830" width="9.7109375" style="1" customWidth="1"/>
    <col min="13831" max="13831" width="11.28515625" style="1" customWidth="1"/>
    <col min="13832" max="13835" width="10.42578125" style="1" customWidth="1"/>
    <col min="13836" max="13836" width="11.140625" style="1" customWidth="1"/>
    <col min="13837" max="13837" width="9.5703125" style="1" customWidth="1"/>
    <col min="13838" max="14083" width="9.140625" style="1"/>
    <col min="14084" max="14084" width="70.140625" style="1" customWidth="1"/>
    <col min="14085" max="14085" width="7.85546875" style="1" customWidth="1"/>
    <col min="14086" max="14086" width="9.7109375" style="1" customWidth="1"/>
    <col min="14087" max="14087" width="11.28515625" style="1" customWidth="1"/>
    <col min="14088" max="14091" width="10.42578125" style="1" customWidth="1"/>
    <col min="14092" max="14092" width="11.140625" style="1" customWidth="1"/>
    <col min="14093" max="14093" width="9.5703125" style="1" customWidth="1"/>
    <col min="14094" max="14339" width="9.140625" style="1"/>
    <col min="14340" max="14340" width="70.140625" style="1" customWidth="1"/>
    <col min="14341" max="14341" width="7.85546875" style="1" customWidth="1"/>
    <col min="14342" max="14342" width="9.7109375" style="1" customWidth="1"/>
    <col min="14343" max="14343" width="11.28515625" style="1" customWidth="1"/>
    <col min="14344" max="14347" width="10.42578125" style="1" customWidth="1"/>
    <col min="14348" max="14348" width="11.140625" style="1" customWidth="1"/>
    <col min="14349" max="14349" width="9.5703125" style="1" customWidth="1"/>
    <col min="14350" max="14595" width="9.140625" style="1"/>
    <col min="14596" max="14596" width="70.140625" style="1" customWidth="1"/>
    <col min="14597" max="14597" width="7.85546875" style="1" customWidth="1"/>
    <col min="14598" max="14598" width="9.7109375" style="1" customWidth="1"/>
    <col min="14599" max="14599" width="11.28515625" style="1" customWidth="1"/>
    <col min="14600" max="14603" width="10.42578125" style="1" customWidth="1"/>
    <col min="14604" max="14604" width="11.140625" style="1" customWidth="1"/>
    <col min="14605" max="14605" width="9.5703125" style="1" customWidth="1"/>
    <col min="14606" max="14851" width="9.140625" style="1"/>
    <col min="14852" max="14852" width="70.140625" style="1" customWidth="1"/>
    <col min="14853" max="14853" width="7.85546875" style="1" customWidth="1"/>
    <col min="14854" max="14854" width="9.7109375" style="1" customWidth="1"/>
    <col min="14855" max="14855" width="11.28515625" style="1" customWidth="1"/>
    <col min="14856" max="14859" width="10.42578125" style="1" customWidth="1"/>
    <col min="14860" max="14860" width="11.140625" style="1" customWidth="1"/>
    <col min="14861" max="14861" width="9.5703125" style="1" customWidth="1"/>
    <col min="14862" max="15107" width="9.140625" style="1"/>
    <col min="15108" max="15108" width="70.140625" style="1" customWidth="1"/>
    <col min="15109" max="15109" width="7.85546875" style="1" customWidth="1"/>
    <col min="15110" max="15110" width="9.7109375" style="1" customWidth="1"/>
    <col min="15111" max="15111" width="11.28515625" style="1" customWidth="1"/>
    <col min="15112" max="15115" width="10.42578125" style="1" customWidth="1"/>
    <col min="15116" max="15116" width="11.140625" style="1" customWidth="1"/>
    <col min="15117" max="15117" width="9.5703125" style="1" customWidth="1"/>
    <col min="15118" max="15363" width="9.140625" style="1"/>
    <col min="15364" max="15364" width="70.140625" style="1" customWidth="1"/>
    <col min="15365" max="15365" width="7.85546875" style="1" customWidth="1"/>
    <col min="15366" max="15366" width="9.7109375" style="1" customWidth="1"/>
    <col min="15367" max="15367" width="11.28515625" style="1" customWidth="1"/>
    <col min="15368" max="15371" width="10.42578125" style="1" customWidth="1"/>
    <col min="15372" max="15372" width="11.140625" style="1" customWidth="1"/>
    <col min="15373" max="15373" width="9.5703125" style="1" customWidth="1"/>
    <col min="15374" max="15619" width="9.140625" style="1"/>
    <col min="15620" max="15620" width="70.140625" style="1" customWidth="1"/>
    <col min="15621" max="15621" width="7.85546875" style="1" customWidth="1"/>
    <col min="15622" max="15622" width="9.7109375" style="1" customWidth="1"/>
    <col min="15623" max="15623" width="11.28515625" style="1" customWidth="1"/>
    <col min="15624" max="15627" width="10.42578125" style="1" customWidth="1"/>
    <col min="15628" max="15628" width="11.140625" style="1" customWidth="1"/>
    <col min="15629" max="15629" width="9.5703125" style="1" customWidth="1"/>
    <col min="15630" max="15875" width="9.140625" style="1"/>
    <col min="15876" max="15876" width="70.140625" style="1" customWidth="1"/>
    <col min="15877" max="15877" width="7.85546875" style="1" customWidth="1"/>
    <col min="15878" max="15878" width="9.7109375" style="1" customWidth="1"/>
    <col min="15879" max="15879" width="11.28515625" style="1" customWidth="1"/>
    <col min="15880" max="15883" width="10.42578125" style="1" customWidth="1"/>
    <col min="15884" max="15884" width="11.140625" style="1" customWidth="1"/>
    <col min="15885" max="15885" width="9.5703125" style="1" customWidth="1"/>
    <col min="15886" max="16131" width="9.140625" style="1"/>
    <col min="16132" max="16132" width="70.140625" style="1" customWidth="1"/>
    <col min="16133" max="16133" width="7.85546875" style="1" customWidth="1"/>
    <col min="16134" max="16134" width="9.7109375" style="1" customWidth="1"/>
    <col min="16135" max="16135" width="11.28515625" style="1" customWidth="1"/>
    <col min="16136" max="16139" width="10.42578125" style="1" customWidth="1"/>
    <col min="16140" max="16140" width="11.140625" style="1" customWidth="1"/>
    <col min="16141" max="16141" width="9.5703125" style="1" customWidth="1"/>
    <col min="16142" max="16384" width="9.140625" style="1"/>
  </cols>
  <sheetData>
    <row r="1" spans="1:21" ht="24" customHeight="1"/>
    <row r="2" spans="1:21" ht="39" customHeight="1">
      <c r="C2" s="2"/>
      <c r="D2" s="2"/>
      <c r="E2" s="76"/>
      <c r="I2" s="76"/>
      <c r="J2" s="76"/>
      <c r="K2" s="76" t="s">
        <v>138</v>
      </c>
      <c r="L2" s="76"/>
      <c r="M2" s="76"/>
      <c r="N2" s="76"/>
    </row>
    <row r="3" spans="1:21" ht="24.75" customHeight="1"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21" ht="25.5" customHeight="1">
      <c r="A4" s="144" t="s">
        <v>131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3"/>
      <c r="O4" s="3"/>
      <c r="P4" s="3"/>
      <c r="Q4" s="3"/>
      <c r="R4" s="3"/>
      <c r="S4" s="3"/>
      <c r="T4" s="3"/>
      <c r="U4" s="3"/>
    </row>
    <row r="5" spans="1:21" ht="28.5" customHeight="1" thickBot="1">
      <c r="C5" s="4"/>
      <c r="D5" s="5"/>
      <c r="E5" s="4"/>
      <c r="F5" s="4"/>
      <c r="G5" s="4"/>
      <c r="H5" s="4"/>
      <c r="I5" s="4"/>
      <c r="J5" s="4"/>
      <c r="K5" s="4"/>
      <c r="L5" s="4"/>
    </row>
    <row r="6" spans="1:21" ht="28.5" customHeight="1">
      <c r="A6" s="145" t="s">
        <v>0</v>
      </c>
      <c r="B6" s="147" t="s">
        <v>1</v>
      </c>
      <c r="C6" s="142" t="s">
        <v>2</v>
      </c>
      <c r="D6" s="142" t="s">
        <v>3</v>
      </c>
      <c r="E6" s="142" t="s">
        <v>119</v>
      </c>
      <c r="F6" s="149">
        <v>2017</v>
      </c>
      <c r="G6" s="150"/>
      <c r="H6" s="142" t="s">
        <v>139</v>
      </c>
      <c r="I6" s="142" t="s">
        <v>141</v>
      </c>
      <c r="J6" s="151" t="s">
        <v>144</v>
      </c>
      <c r="K6" s="152"/>
      <c r="L6" s="152"/>
      <c r="M6" s="153"/>
    </row>
    <row r="7" spans="1:21" ht="40.5" customHeight="1" thickBot="1">
      <c r="A7" s="146"/>
      <c r="B7" s="148"/>
      <c r="C7" s="143"/>
      <c r="D7" s="143"/>
      <c r="E7" s="143"/>
      <c r="F7" s="129" t="s">
        <v>120</v>
      </c>
      <c r="G7" s="129" t="s">
        <v>121</v>
      </c>
      <c r="H7" s="143"/>
      <c r="I7" s="143"/>
      <c r="J7" s="132" t="s">
        <v>139</v>
      </c>
      <c r="K7" s="104" t="s">
        <v>118</v>
      </c>
      <c r="L7" s="133" t="s">
        <v>5</v>
      </c>
      <c r="M7" s="139" t="s">
        <v>121</v>
      </c>
    </row>
    <row r="8" spans="1:21" ht="14.1" customHeight="1" thickBot="1">
      <c r="A8" s="109">
        <v>1</v>
      </c>
      <c r="B8" s="110">
        <v>2</v>
      </c>
      <c r="C8" s="111">
        <v>3</v>
      </c>
      <c r="D8" s="111">
        <v>4</v>
      </c>
      <c r="E8" s="111">
        <v>5</v>
      </c>
      <c r="F8" s="111">
        <v>6</v>
      </c>
      <c r="G8" s="111">
        <v>7</v>
      </c>
      <c r="H8" s="111">
        <v>8</v>
      </c>
      <c r="I8" s="111">
        <v>9</v>
      </c>
      <c r="J8" s="111">
        <v>10</v>
      </c>
      <c r="K8" s="111">
        <v>11</v>
      </c>
      <c r="L8" s="134">
        <v>12</v>
      </c>
      <c r="M8" s="140">
        <v>13</v>
      </c>
    </row>
    <row r="9" spans="1:21" ht="16.5" customHeight="1">
      <c r="A9" s="84" t="s">
        <v>6</v>
      </c>
      <c r="B9" s="85"/>
      <c r="C9" s="86">
        <f>C11+C81+C82+C83+C84+C88+C89</f>
        <v>2661552.5</v>
      </c>
      <c r="D9" s="87">
        <f t="shared" ref="D9:I9" si="0">D11+D81+D82+D83+D84+D89+D88</f>
        <v>2713604.4</v>
      </c>
      <c r="E9" s="87">
        <f t="shared" si="0"/>
        <v>3145155.9</v>
      </c>
      <c r="F9" s="87">
        <f t="shared" si="0"/>
        <v>3356684.6</v>
      </c>
      <c r="G9" s="87">
        <f t="shared" si="0"/>
        <v>3410588.8</v>
      </c>
      <c r="H9" s="87">
        <f t="shared" si="0"/>
        <v>3646429.5999999996</v>
      </c>
      <c r="I9" s="87">
        <f t="shared" si="0"/>
        <v>3758388.9</v>
      </c>
      <c r="J9" s="87">
        <f>I9-H9</f>
        <v>111959.30000000028</v>
      </c>
      <c r="K9" s="87">
        <f>K11+K81+K82+K83+K84+K89+K88</f>
        <v>401704.30000000016</v>
      </c>
      <c r="L9" s="87">
        <f>I9-E9</f>
        <v>613233</v>
      </c>
      <c r="M9" s="87">
        <f>I9-G9</f>
        <v>347800.10000000009</v>
      </c>
    </row>
    <row r="10" spans="1:21" ht="12.75" customHeight="1">
      <c r="A10" s="91" t="s">
        <v>7</v>
      </c>
      <c r="B10" s="88"/>
      <c r="C10" s="89"/>
      <c r="D10" s="89"/>
      <c r="E10" s="89"/>
      <c r="F10" s="89"/>
      <c r="G10" s="89"/>
      <c r="H10" s="89"/>
      <c r="I10" s="89"/>
      <c r="J10" s="89">
        <f t="shared" ref="J10:J41" si="1">I10-H10</f>
        <v>0</v>
      </c>
      <c r="K10" s="89">
        <f t="shared" ref="K10:K41" si="2">I10-F10</f>
        <v>0</v>
      </c>
      <c r="L10" s="89">
        <f t="shared" ref="L10:L41" si="3">I10-E10</f>
        <v>0</v>
      </c>
      <c r="M10" s="89">
        <f t="shared" ref="M10:M41" si="4">I10-G10</f>
        <v>0</v>
      </c>
    </row>
    <row r="11" spans="1:21" ht="12.75" customHeight="1">
      <c r="A11" s="92" t="s">
        <v>8</v>
      </c>
      <c r="B11" s="88"/>
      <c r="C11" s="6">
        <f t="shared" ref="C11:I11" si="5">SUM(C13+C73)</f>
        <v>1208273.8</v>
      </c>
      <c r="D11" s="6">
        <f t="shared" si="5"/>
        <v>1338508.2000000002</v>
      </c>
      <c r="E11" s="6">
        <f t="shared" si="5"/>
        <v>1489130.4</v>
      </c>
      <c r="F11" s="79">
        <f t="shared" si="5"/>
        <v>1549042</v>
      </c>
      <c r="G11" s="79">
        <f>SUM(G13+G73)</f>
        <v>1594696.2</v>
      </c>
      <c r="H11" s="79">
        <f t="shared" si="5"/>
        <v>1748111.9</v>
      </c>
      <c r="I11" s="79">
        <f t="shared" si="5"/>
        <v>1760549.9</v>
      </c>
      <c r="J11" s="79">
        <f t="shared" si="1"/>
        <v>12438</v>
      </c>
      <c r="K11" s="79">
        <f t="shared" si="2"/>
        <v>211507.89999999991</v>
      </c>
      <c r="L11" s="79">
        <f t="shared" si="3"/>
        <v>271419.5</v>
      </c>
      <c r="M11" s="79">
        <f t="shared" si="4"/>
        <v>165853.69999999995</v>
      </c>
    </row>
    <row r="12" spans="1:21" ht="12.75" customHeight="1">
      <c r="A12" s="91" t="s">
        <v>7</v>
      </c>
      <c r="B12" s="88"/>
      <c r="C12" s="10"/>
      <c r="D12" s="10"/>
      <c r="E12" s="10"/>
      <c r="F12" s="10"/>
      <c r="G12" s="10"/>
      <c r="H12" s="10"/>
      <c r="I12" s="10"/>
      <c r="J12" s="10">
        <f t="shared" si="1"/>
        <v>0</v>
      </c>
      <c r="K12" s="10">
        <f t="shared" si="2"/>
        <v>0</v>
      </c>
      <c r="L12" s="10">
        <f t="shared" si="3"/>
        <v>0</v>
      </c>
      <c r="M12" s="10">
        <f t="shared" si="4"/>
        <v>0</v>
      </c>
    </row>
    <row r="13" spans="1:21" ht="15">
      <c r="A13" s="7" t="s">
        <v>9</v>
      </c>
      <c r="B13" s="90"/>
      <c r="C13" s="8">
        <f>SUM(C14:C64)+SUM(C67:C72)</f>
        <v>354938.30000000005</v>
      </c>
      <c r="D13" s="8">
        <f>SUM(D14:D64)+SUM(D67:D72)+0.1+D65</f>
        <v>364275.40000000008</v>
      </c>
      <c r="E13" s="8">
        <f>SUM(E14:E64)+SUM(E67:E72)+E65</f>
        <v>357011.20000000001</v>
      </c>
      <c r="F13" s="80">
        <f>SUM(F14:F64)+SUM(F67:F72)+F65</f>
        <v>411567.1</v>
      </c>
      <c r="G13" s="80">
        <f>SUM(G14:G64)+SUM(G67:G72)+G65</f>
        <v>450696.2</v>
      </c>
      <c r="H13" s="80">
        <f>SUM(H14:H64)+SUM(H67:H72)+H65</f>
        <v>468611.9</v>
      </c>
      <c r="I13" s="80">
        <f>SUM(I14:I64)+SUM(I67:I72)+I65</f>
        <v>481049.9</v>
      </c>
      <c r="J13" s="80">
        <f t="shared" si="1"/>
        <v>12438</v>
      </c>
      <c r="K13" s="80">
        <f>I13-F13</f>
        <v>69482.800000000047</v>
      </c>
      <c r="L13" s="80">
        <f t="shared" si="3"/>
        <v>124038.70000000001</v>
      </c>
      <c r="M13" s="80">
        <f t="shared" si="4"/>
        <v>30353.700000000012</v>
      </c>
    </row>
    <row r="14" spans="1:21" ht="24.75" customHeight="1">
      <c r="A14" s="74" t="s">
        <v>114</v>
      </c>
      <c r="B14" s="83">
        <v>111124</v>
      </c>
      <c r="C14" s="10"/>
      <c r="D14" s="10"/>
      <c r="E14" s="10"/>
      <c r="F14" s="10">
        <v>1000</v>
      </c>
      <c r="G14" s="10">
        <v>9.5</v>
      </c>
      <c r="H14" s="10">
        <v>20</v>
      </c>
      <c r="I14" s="10">
        <v>20</v>
      </c>
      <c r="J14" s="10">
        <f t="shared" si="1"/>
        <v>0</v>
      </c>
      <c r="K14" s="10">
        <f t="shared" si="2"/>
        <v>-980</v>
      </c>
      <c r="L14" s="10">
        <f t="shared" si="3"/>
        <v>20</v>
      </c>
      <c r="M14" s="10">
        <f t="shared" si="4"/>
        <v>10.5</v>
      </c>
    </row>
    <row r="15" spans="1:21" ht="15.75" customHeight="1">
      <c r="A15" s="93" t="s">
        <v>11</v>
      </c>
      <c r="B15" s="83"/>
      <c r="C15" s="13" t="s">
        <v>12</v>
      </c>
      <c r="D15" s="13" t="s">
        <v>13</v>
      </c>
      <c r="E15" s="13" t="s">
        <v>14</v>
      </c>
      <c r="F15" s="13" t="s">
        <v>125</v>
      </c>
      <c r="G15" s="13" t="s">
        <v>140</v>
      </c>
      <c r="H15" s="13" t="s">
        <v>126</v>
      </c>
      <c r="I15" s="13" t="s">
        <v>143</v>
      </c>
      <c r="J15" s="13">
        <f t="shared" si="1"/>
        <v>6000</v>
      </c>
      <c r="K15" s="13">
        <f t="shared" si="2"/>
        <v>32753</v>
      </c>
      <c r="L15" s="13">
        <f t="shared" si="3"/>
        <v>84954.2</v>
      </c>
      <c r="M15" s="13">
        <f t="shared" si="4"/>
        <v>-820.20000000001164</v>
      </c>
    </row>
    <row r="16" spans="1:21" ht="24">
      <c r="A16" s="14" t="s">
        <v>15</v>
      </c>
      <c r="B16" s="83">
        <v>113110</v>
      </c>
      <c r="C16" s="10">
        <v>106.9</v>
      </c>
      <c r="D16" s="15">
        <v>78.2</v>
      </c>
      <c r="E16" s="15">
        <v>85.4</v>
      </c>
      <c r="F16" s="15">
        <v>85</v>
      </c>
      <c r="G16" s="15">
        <v>42.6</v>
      </c>
      <c r="H16" s="10">
        <v>80</v>
      </c>
      <c r="I16" s="10">
        <v>80</v>
      </c>
      <c r="J16" s="10">
        <f t="shared" si="1"/>
        <v>0</v>
      </c>
      <c r="K16" s="10">
        <f t="shared" si="2"/>
        <v>-5</v>
      </c>
      <c r="L16" s="10">
        <f t="shared" si="3"/>
        <v>-5.4000000000000057</v>
      </c>
      <c r="M16" s="10">
        <f t="shared" si="4"/>
        <v>37.4</v>
      </c>
    </row>
    <row r="17" spans="1:13" ht="15" customHeight="1">
      <c r="A17" s="16" t="s">
        <v>16</v>
      </c>
      <c r="B17" s="83">
        <v>113120</v>
      </c>
      <c r="C17" s="10">
        <v>0.1</v>
      </c>
      <c r="D17" s="15"/>
      <c r="E17" s="15">
        <v>4.4000000000000004</v>
      </c>
      <c r="F17" s="15"/>
      <c r="G17" s="15">
        <v>-1.9</v>
      </c>
      <c r="H17" s="10"/>
      <c r="I17" s="10"/>
      <c r="J17" s="10">
        <f t="shared" si="1"/>
        <v>0</v>
      </c>
      <c r="K17" s="10">
        <f t="shared" si="2"/>
        <v>0</v>
      </c>
      <c r="L17" s="10">
        <f t="shared" si="3"/>
        <v>-4.4000000000000004</v>
      </c>
      <c r="M17" s="10">
        <f t="shared" si="4"/>
        <v>1.9</v>
      </c>
    </row>
    <row r="18" spans="1:13" ht="14.25" customHeight="1">
      <c r="A18" s="14" t="s">
        <v>17</v>
      </c>
      <c r="B18" s="83">
        <v>113130</v>
      </c>
      <c r="C18" s="10">
        <v>1750.2</v>
      </c>
      <c r="D18" s="15">
        <v>1733.6</v>
      </c>
      <c r="E18" s="15">
        <v>2027.9</v>
      </c>
      <c r="F18" s="15">
        <v>1882</v>
      </c>
      <c r="G18" s="15">
        <v>3400</v>
      </c>
      <c r="H18" s="10">
        <v>3200</v>
      </c>
      <c r="I18" s="10">
        <v>3200</v>
      </c>
      <c r="J18" s="10">
        <f t="shared" si="1"/>
        <v>0</v>
      </c>
      <c r="K18" s="10">
        <f t="shared" si="2"/>
        <v>1318</v>
      </c>
      <c r="L18" s="10">
        <f t="shared" si="3"/>
        <v>1172.0999999999999</v>
      </c>
      <c r="M18" s="10">
        <f t="shared" si="4"/>
        <v>-200</v>
      </c>
    </row>
    <row r="19" spans="1:13">
      <c r="A19" s="14" t="s">
        <v>18</v>
      </c>
      <c r="B19" s="83">
        <v>113140</v>
      </c>
      <c r="C19" s="10">
        <v>0.4</v>
      </c>
      <c r="D19" s="15"/>
      <c r="E19" s="15">
        <v>9.3000000000000007</v>
      </c>
      <c r="F19" s="15"/>
      <c r="G19" s="15">
        <v>4.3</v>
      </c>
      <c r="H19" s="10"/>
      <c r="I19" s="10"/>
      <c r="J19" s="10">
        <f t="shared" si="1"/>
        <v>0</v>
      </c>
      <c r="K19" s="10">
        <f t="shared" si="2"/>
        <v>0</v>
      </c>
      <c r="L19" s="10">
        <f t="shared" si="3"/>
        <v>-9.3000000000000007</v>
      </c>
      <c r="M19" s="10">
        <f t="shared" si="4"/>
        <v>-4.3</v>
      </c>
    </row>
    <row r="20" spans="1:13">
      <c r="A20" s="16" t="s">
        <v>19</v>
      </c>
      <c r="B20" s="83">
        <v>113150</v>
      </c>
      <c r="C20" s="10">
        <v>0.6</v>
      </c>
      <c r="D20" s="15">
        <v>0.4</v>
      </c>
      <c r="E20" s="15">
        <v>2.7</v>
      </c>
      <c r="F20" s="15"/>
      <c r="G20" s="15">
        <v>2</v>
      </c>
      <c r="H20" s="10"/>
      <c r="I20" s="10"/>
      <c r="J20" s="10">
        <f t="shared" si="1"/>
        <v>0</v>
      </c>
      <c r="K20" s="10">
        <f t="shared" si="2"/>
        <v>0</v>
      </c>
      <c r="L20" s="10">
        <f t="shared" si="3"/>
        <v>-2.7</v>
      </c>
      <c r="M20" s="10">
        <f t="shared" si="4"/>
        <v>-2</v>
      </c>
    </row>
    <row r="21" spans="1:13" ht="14.25" customHeight="1">
      <c r="A21" s="14" t="s">
        <v>20</v>
      </c>
      <c r="B21" s="83">
        <v>113210</v>
      </c>
      <c r="C21" s="10">
        <v>4013.7</v>
      </c>
      <c r="D21" s="15">
        <v>5436.4</v>
      </c>
      <c r="E21" s="15">
        <v>6373.1</v>
      </c>
      <c r="F21" s="15">
        <v>6500</v>
      </c>
      <c r="G21" s="15">
        <v>9500</v>
      </c>
      <c r="H21" s="10">
        <v>9500</v>
      </c>
      <c r="I21" s="10">
        <v>9500</v>
      </c>
      <c r="J21" s="10">
        <f t="shared" si="1"/>
        <v>0</v>
      </c>
      <c r="K21" s="10">
        <f t="shared" si="2"/>
        <v>3000</v>
      </c>
      <c r="L21" s="10">
        <f t="shared" si="3"/>
        <v>3126.8999999999996</v>
      </c>
      <c r="M21" s="10">
        <f t="shared" si="4"/>
        <v>0</v>
      </c>
    </row>
    <row r="22" spans="1:13">
      <c r="A22" s="14" t="s">
        <v>21</v>
      </c>
      <c r="B22" s="83">
        <v>113220</v>
      </c>
      <c r="C22" s="10">
        <v>7.2</v>
      </c>
      <c r="D22" s="15">
        <v>-0.2</v>
      </c>
      <c r="E22" s="15">
        <v>30.7</v>
      </c>
      <c r="F22" s="15"/>
      <c r="G22" s="15">
        <v>-6.8</v>
      </c>
      <c r="H22" s="10"/>
      <c r="I22" s="10"/>
      <c r="J22" s="10">
        <f t="shared" si="1"/>
        <v>0</v>
      </c>
      <c r="K22" s="10">
        <f t="shared" si="2"/>
        <v>0</v>
      </c>
      <c r="L22" s="10">
        <f t="shared" si="3"/>
        <v>-30.7</v>
      </c>
      <c r="M22" s="10">
        <f t="shared" si="4"/>
        <v>6.8</v>
      </c>
    </row>
    <row r="23" spans="1:13" ht="27.95" customHeight="1">
      <c r="A23" s="14" t="s">
        <v>22</v>
      </c>
      <c r="B23" s="83">
        <v>113230</v>
      </c>
      <c r="C23" s="10">
        <v>34933.199999999997</v>
      </c>
      <c r="D23" s="15">
        <v>36310</v>
      </c>
      <c r="E23" s="15">
        <v>34481.699999999997</v>
      </c>
      <c r="F23" s="15">
        <v>90000</v>
      </c>
      <c r="G23" s="15">
        <v>103300</v>
      </c>
      <c r="H23" s="10">
        <v>97000</v>
      </c>
      <c r="I23" s="10">
        <v>103000</v>
      </c>
      <c r="J23" s="10">
        <f t="shared" si="1"/>
        <v>6000</v>
      </c>
      <c r="K23" s="10">
        <f t="shared" si="2"/>
        <v>13000</v>
      </c>
      <c r="L23" s="10">
        <f t="shared" si="3"/>
        <v>68518.3</v>
      </c>
      <c r="M23" s="10">
        <f t="shared" si="4"/>
        <v>-300</v>
      </c>
    </row>
    <row r="24" spans="1:13" ht="27" customHeight="1">
      <c r="A24" s="14" t="s">
        <v>23</v>
      </c>
      <c r="B24" s="83">
        <v>113240</v>
      </c>
      <c r="C24" s="10">
        <v>61951.5</v>
      </c>
      <c r="D24" s="15">
        <v>69133.7</v>
      </c>
      <c r="E24" s="15">
        <v>68950.600000000006</v>
      </c>
      <c r="F24" s="15">
        <v>65700</v>
      </c>
      <c r="G24" s="15">
        <v>81500</v>
      </c>
      <c r="H24" s="10">
        <v>81140</v>
      </c>
      <c r="I24" s="10">
        <v>81140</v>
      </c>
      <c r="J24" s="10">
        <f t="shared" si="1"/>
        <v>0</v>
      </c>
      <c r="K24" s="10">
        <f t="shared" si="2"/>
        <v>15440</v>
      </c>
      <c r="L24" s="10">
        <f t="shared" si="3"/>
        <v>12189.399999999994</v>
      </c>
      <c r="M24" s="10">
        <f t="shared" si="4"/>
        <v>-360</v>
      </c>
    </row>
    <row r="25" spans="1:13">
      <c r="A25" s="14" t="s">
        <v>24</v>
      </c>
      <c r="B25" s="83">
        <v>113312</v>
      </c>
      <c r="C25" s="10">
        <v>536.5</v>
      </c>
      <c r="D25" s="15">
        <v>525.5</v>
      </c>
      <c r="E25" s="15">
        <v>386.6</v>
      </c>
      <c r="F25" s="15">
        <v>395</v>
      </c>
      <c r="G25" s="15">
        <v>250</v>
      </c>
      <c r="H25" s="10">
        <v>250</v>
      </c>
      <c r="I25" s="10">
        <v>250</v>
      </c>
      <c r="J25" s="10">
        <f t="shared" si="1"/>
        <v>0</v>
      </c>
      <c r="K25" s="10">
        <f t="shared" si="2"/>
        <v>-145</v>
      </c>
      <c r="L25" s="10">
        <f t="shared" si="3"/>
        <v>-136.60000000000002</v>
      </c>
      <c r="M25" s="10">
        <f t="shared" si="4"/>
        <v>0</v>
      </c>
    </row>
    <row r="26" spans="1:13">
      <c r="A26" s="17" t="s">
        <v>25</v>
      </c>
      <c r="B26" s="83"/>
      <c r="C26" s="13" t="s">
        <v>26</v>
      </c>
      <c r="D26" s="18" t="s">
        <v>27</v>
      </c>
      <c r="E26" s="18" t="s">
        <v>28</v>
      </c>
      <c r="F26" s="18" t="s">
        <v>117</v>
      </c>
      <c r="G26" s="18" t="s">
        <v>123</v>
      </c>
      <c r="H26" s="13" t="s">
        <v>124</v>
      </c>
      <c r="I26" s="13" t="s">
        <v>142</v>
      </c>
      <c r="J26" s="13">
        <f t="shared" si="1"/>
        <v>26638</v>
      </c>
      <c r="K26" s="13">
        <f t="shared" si="2"/>
        <v>27889.799999999988</v>
      </c>
      <c r="L26" s="13">
        <f t="shared" si="3"/>
        <v>31385.799999999988</v>
      </c>
      <c r="M26" s="13">
        <f t="shared" si="4"/>
        <v>27011.700000000012</v>
      </c>
    </row>
    <row r="27" spans="1:13">
      <c r="A27" s="14" t="s">
        <v>29</v>
      </c>
      <c r="B27" s="83">
        <v>114411</v>
      </c>
      <c r="C27" s="10">
        <v>11734.7</v>
      </c>
      <c r="D27" s="15">
        <v>9414.1</v>
      </c>
      <c r="E27" s="10">
        <v>9776.9</v>
      </c>
      <c r="F27" s="10">
        <v>10630.9</v>
      </c>
      <c r="G27" s="10">
        <v>10400</v>
      </c>
      <c r="H27" s="10">
        <v>10466.799999999999</v>
      </c>
      <c r="I27" s="10">
        <v>10466.799999999999</v>
      </c>
      <c r="J27" s="10">
        <f t="shared" si="1"/>
        <v>0</v>
      </c>
      <c r="K27" s="10">
        <f t="shared" si="2"/>
        <v>-164.10000000000036</v>
      </c>
      <c r="L27" s="10">
        <f t="shared" si="3"/>
        <v>689.89999999999964</v>
      </c>
      <c r="M27" s="10">
        <f t="shared" si="4"/>
        <v>66.799999999999272</v>
      </c>
    </row>
    <row r="28" spans="1:13">
      <c r="A28" s="14" t="s">
        <v>30</v>
      </c>
      <c r="B28" s="83">
        <v>114412</v>
      </c>
      <c r="C28" s="10">
        <v>21486.6</v>
      </c>
      <c r="D28" s="15">
        <v>21633.3</v>
      </c>
      <c r="E28" s="10">
        <v>21324.3</v>
      </c>
      <c r="F28" s="10">
        <v>21300</v>
      </c>
      <c r="G28" s="10">
        <v>21200</v>
      </c>
      <c r="H28" s="10">
        <v>21300</v>
      </c>
      <c r="I28" s="10">
        <v>21300</v>
      </c>
      <c r="J28" s="10">
        <f t="shared" si="1"/>
        <v>0</v>
      </c>
      <c r="K28" s="10">
        <f t="shared" si="2"/>
        <v>0</v>
      </c>
      <c r="L28" s="10">
        <f t="shared" si="3"/>
        <v>-24.299999999999272</v>
      </c>
      <c r="M28" s="10">
        <f t="shared" si="4"/>
        <v>100</v>
      </c>
    </row>
    <row r="29" spans="1:13" ht="25.5" customHeight="1">
      <c r="A29" s="14" t="s">
        <v>31</v>
      </c>
      <c r="B29" s="83">
        <v>114413</v>
      </c>
      <c r="C29" s="10">
        <v>17692.3</v>
      </c>
      <c r="D29" s="15">
        <v>15978.1</v>
      </c>
      <c r="E29" s="15">
        <v>14643</v>
      </c>
      <c r="F29" s="15">
        <v>15031.8</v>
      </c>
      <c r="G29" s="15">
        <v>16500</v>
      </c>
      <c r="H29" s="15">
        <v>15091.5</v>
      </c>
      <c r="I29" s="15">
        <v>14131.5</v>
      </c>
      <c r="J29" s="15">
        <f t="shared" si="1"/>
        <v>-960</v>
      </c>
      <c r="K29" s="15">
        <f t="shared" si="2"/>
        <v>-900.29999999999927</v>
      </c>
      <c r="L29" s="15">
        <f t="shared" si="3"/>
        <v>-511.5</v>
      </c>
      <c r="M29" s="15">
        <f t="shared" si="4"/>
        <v>-2368.5</v>
      </c>
    </row>
    <row r="30" spans="1:13">
      <c r="A30" s="14" t="s">
        <v>32</v>
      </c>
      <c r="B30" s="83">
        <v>114414</v>
      </c>
      <c r="C30" s="10">
        <v>1217.0999999999999</v>
      </c>
      <c r="D30" s="15">
        <v>1556</v>
      </c>
      <c r="E30" s="10">
        <v>1275.3</v>
      </c>
      <c r="F30" s="10">
        <v>1300</v>
      </c>
      <c r="G30" s="10">
        <v>1020</v>
      </c>
      <c r="H30" s="10">
        <v>1200</v>
      </c>
      <c r="I30" s="10">
        <v>1200</v>
      </c>
      <c r="J30" s="10">
        <f t="shared" si="1"/>
        <v>0</v>
      </c>
      <c r="K30" s="10">
        <f t="shared" si="2"/>
        <v>-100</v>
      </c>
      <c r="L30" s="10">
        <f t="shared" si="3"/>
        <v>-75.299999999999955</v>
      </c>
      <c r="M30" s="10">
        <f t="shared" si="4"/>
        <v>180</v>
      </c>
    </row>
    <row r="31" spans="1:13">
      <c r="A31" s="14" t="s">
        <v>33</v>
      </c>
      <c r="B31" s="83">
        <v>114415</v>
      </c>
      <c r="C31" s="10">
        <v>16176.7</v>
      </c>
      <c r="D31" s="15">
        <v>18959.599999999999</v>
      </c>
      <c r="E31" s="10">
        <v>20031</v>
      </c>
      <c r="F31" s="10">
        <v>20356</v>
      </c>
      <c r="G31" s="10">
        <v>17900</v>
      </c>
      <c r="H31" s="10">
        <v>18227</v>
      </c>
      <c r="I31" s="10">
        <v>18227</v>
      </c>
      <c r="J31" s="10">
        <f t="shared" si="1"/>
        <v>0</v>
      </c>
      <c r="K31" s="10">
        <f t="shared" si="2"/>
        <v>-2129</v>
      </c>
      <c r="L31" s="10">
        <f t="shared" si="3"/>
        <v>-1804</v>
      </c>
      <c r="M31" s="10">
        <f t="shared" si="4"/>
        <v>327</v>
      </c>
    </row>
    <row r="32" spans="1:13">
      <c r="A32" s="14" t="s">
        <v>34</v>
      </c>
      <c r="B32" s="83">
        <v>114416</v>
      </c>
      <c r="C32" s="10">
        <v>4221.7</v>
      </c>
      <c r="D32" s="15">
        <v>4095.1</v>
      </c>
      <c r="E32" s="10">
        <v>3838</v>
      </c>
      <c r="F32" s="10">
        <v>4080</v>
      </c>
      <c r="G32" s="10">
        <v>3900</v>
      </c>
      <c r="H32" s="10">
        <v>4140</v>
      </c>
      <c r="I32" s="10">
        <v>6210</v>
      </c>
      <c r="J32" s="10">
        <f t="shared" si="1"/>
        <v>2070</v>
      </c>
      <c r="K32" s="10">
        <f t="shared" si="2"/>
        <v>2130</v>
      </c>
      <c r="L32" s="10">
        <f t="shared" si="3"/>
        <v>2372</v>
      </c>
      <c r="M32" s="10">
        <f t="shared" si="4"/>
        <v>2310</v>
      </c>
    </row>
    <row r="33" spans="1:13">
      <c r="A33" s="14" t="s">
        <v>35</v>
      </c>
      <c r="B33" s="83">
        <v>114418</v>
      </c>
      <c r="C33" s="10">
        <v>99743.5</v>
      </c>
      <c r="D33" s="15">
        <v>104552.7</v>
      </c>
      <c r="E33" s="10">
        <v>104647.4</v>
      </c>
      <c r="F33" s="10">
        <v>107000</v>
      </c>
      <c r="G33" s="10">
        <v>109233.3</v>
      </c>
      <c r="H33" s="15">
        <v>109500</v>
      </c>
      <c r="I33" s="15">
        <v>110000</v>
      </c>
      <c r="J33" s="15">
        <f t="shared" si="1"/>
        <v>500</v>
      </c>
      <c r="K33" s="15">
        <f t="shared" si="2"/>
        <v>3000</v>
      </c>
      <c r="L33" s="15">
        <f t="shared" si="3"/>
        <v>5352.6000000000058</v>
      </c>
      <c r="M33" s="15">
        <f t="shared" si="4"/>
        <v>766.69999999999709</v>
      </c>
    </row>
    <row r="34" spans="1:13">
      <c r="A34" s="14" t="s">
        <v>36</v>
      </c>
      <c r="B34" s="83">
        <v>114421</v>
      </c>
      <c r="C34" s="10">
        <v>9040.1</v>
      </c>
      <c r="D34" s="15">
        <v>9710.7000000000007</v>
      </c>
      <c r="E34" s="10">
        <v>11668.2</v>
      </c>
      <c r="F34" s="10">
        <v>11000</v>
      </c>
      <c r="G34" s="10">
        <v>12900</v>
      </c>
      <c r="H34" s="10">
        <v>37000</v>
      </c>
      <c r="I34" s="10">
        <v>37000</v>
      </c>
      <c r="J34" s="10">
        <f t="shared" si="1"/>
        <v>0</v>
      </c>
      <c r="K34" s="10">
        <f t="shared" si="2"/>
        <v>26000</v>
      </c>
      <c r="L34" s="10">
        <f t="shared" si="3"/>
        <v>25331.8</v>
      </c>
      <c r="M34" s="10">
        <f t="shared" si="4"/>
        <v>24100</v>
      </c>
    </row>
    <row r="35" spans="1:13">
      <c r="A35" s="14" t="s">
        <v>37</v>
      </c>
      <c r="B35" s="83">
        <v>114422</v>
      </c>
      <c r="C35" s="10">
        <v>-10.9</v>
      </c>
      <c r="D35" s="15">
        <v>0.3</v>
      </c>
      <c r="E35" s="10"/>
      <c r="F35" s="10"/>
      <c r="G35" s="10">
        <v>0.1</v>
      </c>
      <c r="H35" s="10"/>
      <c r="I35" s="10"/>
      <c r="J35" s="10">
        <f t="shared" si="1"/>
        <v>0</v>
      </c>
      <c r="K35" s="10">
        <f t="shared" si="2"/>
        <v>0</v>
      </c>
      <c r="L35" s="10">
        <f t="shared" si="3"/>
        <v>0</v>
      </c>
      <c r="M35" s="10">
        <f t="shared" si="4"/>
        <v>-0.1</v>
      </c>
    </row>
    <row r="36" spans="1:13">
      <c r="A36" s="14" t="s">
        <v>38</v>
      </c>
      <c r="B36" s="83">
        <v>114423</v>
      </c>
      <c r="C36" s="10">
        <v>537.70000000000005</v>
      </c>
      <c r="D36" s="15">
        <v>557.70000000000005</v>
      </c>
      <c r="E36" s="10">
        <v>530.20000000000005</v>
      </c>
      <c r="F36" s="10">
        <v>533</v>
      </c>
      <c r="G36" s="10">
        <v>535.1</v>
      </c>
      <c r="H36" s="10">
        <v>558.20000000000005</v>
      </c>
      <c r="I36" s="10">
        <v>558.20000000000005</v>
      </c>
      <c r="J36" s="10">
        <f t="shared" si="1"/>
        <v>0</v>
      </c>
      <c r="K36" s="10">
        <f t="shared" si="2"/>
        <v>25.200000000000045</v>
      </c>
      <c r="L36" s="10">
        <f t="shared" si="3"/>
        <v>28</v>
      </c>
      <c r="M36" s="10">
        <f t="shared" si="4"/>
        <v>23.100000000000023</v>
      </c>
    </row>
    <row r="37" spans="1:13">
      <c r="A37" s="11" t="s">
        <v>39</v>
      </c>
      <c r="B37" s="83">
        <v>142211</v>
      </c>
      <c r="C37" s="10">
        <v>3.2</v>
      </c>
      <c r="D37" s="15">
        <v>17.5</v>
      </c>
      <c r="E37" s="10">
        <v>12.1</v>
      </c>
      <c r="F37" s="10">
        <v>12</v>
      </c>
      <c r="G37" s="10">
        <v>41.4</v>
      </c>
      <c r="H37" s="10">
        <v>12</v>
      </c>
      <c r="I37" s="10">
        <v>40</v>
      </c>
      <c r="J37" s="10">
        <f t="shared" si="1"/>
        <v>28</v>
      </c>
      <c r="K37" s="10">
        <f t="shared" si="2"/>
        <v>28</v>
      </c>
      <c r="L37" s="10">
        <f t="shared" si="3"/>
        <v>27.9</v>
      </c>
      <c r="M37" s="10">
        <f t="shared" si="4"/>
        <v>-1.3999999999999986</v>
      </c>
    </row>
    <row r="38" spans="1:13">
      <c r="A38" s="14" t="s">
        <v>40</v>
      </c>
      <c r="B38" s="83">
        <v>142216</v>
      </c>
      <c r="C38" s="10"/>
      <c r="D38" s="15"/>
      <c r="E38" s="15"/>
      <c r="F38" s="15"/>
      <c r="G38" s="15"/>
      <c r="H38" s="10"/>
      <c r="I38" s="10"/>
      <c r="J38" s="10">
        <f t="shared" si="1"/>
        <v>0</v>
      </c>
      <c r="K38" s="10">
        <f t="shared" si="2"/>
        <v>0</v>
      </c>
      <c r="L38" s="10">
        <f t="shared" si="3"/>
        <v>0</v>
      </c>
      <c r="M38" s="10">
        <f t="shared" si="4"/>
        <v>0</v>
      </c>
    </row>
    <row r="39" spans="1:13">
      <c r="A39" s="14" t="s">
        <v>41</v>
      </c>
      <c r="B39" s="83">
        <v>114426</v>
      </c>
      <c r="C39" s="10"/>
      <c r="D39" s="15"/>
      <c r="E39" s="15">
        <v>1.3</v>
      </c>
      <c r="F39" s="15"/>
      <c r="G39" s="15"/>
      <c r="H39" s="10"/>
      <c r="I39" s="10"/>
      <c r="J39" s="10">
        <f t="shared" si="1"/>
        <v>0</v>
      </c>
      <c r="K39" s="10">
        <f t="shared" si="2"/>
        <v>0</v>
      </c>
      <c r="L39" s="10">
        <f t="shared" si="3"/>
        <v>-1.3</v>
      </c>
      <c r="M39" s="10">
        <f t="shared" si="4"/>
        <v>0</v>
      </c>
    </row>
    <row r="40" spans="1:13" ht="14.25" customHeight="1">
      <c r="A40" s="14" t="s">
        <v>42</v>
      </c>
      <c r="B40" s="83"/>
      <c r="C40" s="10">
        <v>1161.4000000000001</v>
      </c>
      <c r="D40" s="15"/>
      <c r="E40" s="15"/>
      <c r="F40" s="15"/>
      <c r="G40" s="15"/>
      <c r="H40" s="10"/>
      <c r="I40" s="10"/>
      <c r="J40" s="10">
        <f t="shared" si="1"/>
        <v>0</v>
      </c>
      <c r="K40" s="10">
        <f t="shared" si="2"/>
        <v>0</v>
      </c>
      <c r="L40" s="10">
        <f t="shared" si="3"/>
        <v>0</v>
      </c>
      <c r="M40" s="10">
        <f t="shared" si="4"/>
        <v>0</v>
      </c>
    </row>
    <row r="41" spans="1:13" ht="26.25" customHeight="1" thickBot="1">
      <c r="A41" s="94" t="s">
        <v>43</v>
      </c>
      <c r="B41" s="95"/>
      <c r="C41" s="60"/>
      <c r="D41" s="96"/>
      <c r="E41" s="96"/>
      <c r="F41" s="96"/>
      <c r="G41" s="96"/>
      <c r="H41" s="60"/>
      <c r="I41" s="60"/>
      <c r="J41" s="60">
        <f t="shared" si="1"/>
        <v>0</v>
      </c>
      <c r="K41" s="60">
        <f t="shared" si="2"/>
        <v>0</v>
      </c>
      <c r="L41" s="60">
        <f t="shared" si="3"/>
        <v>0</v>
      </c>
      <c r="M41" s="60">
        <f t="shared" si="4"/>
        <v>0</v>
      </c>
    </row>
    <row r="42" spans="1:13" ht="20.25" customHeight="1">
      <c r="A42" s="145" t="s">
        <v>0</v>
      </c>
      <c r="B42" s="147" t="s">
        <v>1</v>
      </c>
      <c r="C42" s="142" t="s">
        <v>2</v>
      </c>
      <c r="D42" s="142" t="s">
        <v>3</v>
      </c>
      <c r="E42" s="131"/>
      <c r="F42" s="156" t="s">
        <v>136</v>
      </c>
      <c r="G42" s="157"/>
      <c r="H42" s="142" t="s">
        <v>139</v>
      </c>
      <c r="I42" s="142" t="s">
        <v>141</v>
      </c>
      <c r="J42" s="151" t="s">
        <v>144</v>
      </c>
      <c r="K42" s="152"/>
      <c r="L42" s="152"/>
      <c r="M42" s="153"/>
    </row>
    <row r="43" spans="1:13" ht="75" customHeight="1" thickBot="1">
      <c r="A43" s="158"/>
      <c r="B43" s="159"/>
      <c r="C43" s="155"/>
      <c r="D43" s="155"/>
      <c r="E43" s="130" t="s">
        <v>4</v>
      </c>
      <c r="F43" s="136" t="s">
        <v>120</v>
      </c>
      <c r="G43" s="136" t="s">
        <v>121</v>
      </c>
      <c r="H43" s="155"/>
      <c r="I43" s="155"/>
      <c r="J43" s="136" t="s">
        <v>139</v>
      </c>
      <c r="K43" s="137" t="s">
        <v>118</v>
      </c>
      <c r="L43" s="138" t="s">
        <v>5</v>
      </c>
      <c r="M43" s="141" t="s">
        <v>121</v>
      </c>
    </row>
    <row r="44" spans="1:13" ht="15.6" customHeight="1" thickBot="1">
      <c r="A44" s="105" t="s">
        <v>44</v>
      </c>
      <c r="B44" s="106" t="s">
        <v>45</v>
      </c>
      <c r="C44" s="107" t="s">
        <v>134</v>
      </c>
      <c r="D44" s="108" t="s">
        <v>46</v>
      </c>
      <c r="E44" s="108" t="s">
        <v>47</v>
      </c>
      <c r="F44" s="108" t="s">
        <v>135</v>
      </c>
      <c r="G44" s="108" t="s">
        <v>115</v>
      </c>
      <c r="H44" s="107" t="s">
        <v>48</v>
      </c>
      <c r="I44" s="107" t="s">
        <v>49</v>
      </c>
      <c r="J44" s="107" t="s">
        <v>116</v>
      </c>
      <c r="K44" s="107" t="s">
        <v>145</v>
      </c>
      <c r="L44" s="135" t="s">
        <v>146</v>
      </c>
      <c r="M44" s="128" t="s">
        <v>147</v>
      </c>
    </row>
    <row r="45" spans="1:13">
      <c r="A45" s="97" t="s">
        <v>50</v>
      </c>
      <c r="B45" s="98">
        <v>114522</v>
      </c>
      <c r="C45" s="58">
        <v>12363.4</v>
      </c>
      <c r="D45" s="81">
        <v>14114.2</v>
      </c>
      <c r="E45" s="58">
        <v>12122.2</v>
      </c>
      <c r="F45" s="58">
        <v>12100</v>
      </c>
      <c r="G45" s="58">
        <v>18000</v>
      </c>
      <c r="H45" s="58">
        <v>16000</v>
      </c>
      <c r="I45" s="58">
        <v>18000</v>
      </c>
      <c r="J45" s="58">
        <f t="shared" ref="J45:J84" si="6">I45-H45</f>
        <v>2000</v>
      </c>
      <c r="K45" s="58">
        <f t="shared" ref="K45:K84" si="7">I45-F45</f>
        <v>5900</v>
      </c>
      <c r="L45" s="58">
        <f t="shared" ref="L45:L84" si="8">I45-E45</f>
        <v>5877.7999999999993</v>
      </c>
      <c r="M45" s="58">
        <f t="shared" ref="M45:M84" si="9">I45-G45</f>
        <v>0</v>
      </c>
    </row>
    <row r="46" spans="1:13">
      <c r="A46" s="19" t="s">
        <v>51</v>
      </c>
      <c r="B46" s="12"/>
      <c r="C46" s="13" t="s">
        <v>52</v>
      </c>
      <c r="D46" s="18" t="s">
        <v>53</v>
      </c>
      <c r="E46" s="13" t="s">
        <v>54</v>
      </c>
      <c r="F46" s="13" t="s">
        <v>55</v>
      </c>
      <c r="G46" s="13" t="s">
        <v>127</v>
      </c>
      <c r="H46" s="13" t="s">
        <v>128</v>
      </c>
      <c r="I46" s="13" t="s">
        <v>128</v>
      </c>
      <c r="J46" s="13">
        <f t="shared" si="6"/>
        <v>0</v>
      </c>
      <c r="K46" s="13">
        <f t="shared" si="7"/>
        <v>-270</v>
      </c>
      <c r="L46" s="13">
        <f t="shared" si="8"/>
        <v>-447.20000000000005</v>
      </c>
      <c r="M46" s="13">
        <f t="shared" si="9"/>
        <v>80</v>
      </c>
    </row>
    <row r="47" spans="1:13">
      <c r="A47" s="14" t="s">
        <v>56</v>
      </c>
      <c r="B47" s="12">
        <v>114611</v>
      </c>
      <c r="C47" s="10">
        <v>2025.5</v>
      </c>
      <c r="D47" s="15">
        <v>354.2</v>
      </c>
      <c r="E47" s="10">
        <v>460.2</v>
      </c>
      <c r="F47" s="10">
        <v>350</v>
      </c>
      <c r="G47" s="10">
        <v>350</v>
      </c>
      <c r="H47" s="10">
        <v>350</v>
      </c>
      <c r="I47" s="10">
        <v>350</v>
      </c>
      <c r="J47" s="10">
        <f t="shared" si="6"/>
        <v>0</v>
      </c>
      <c r="K47" s="10">
        <f t="shared" si="7"/>
        <v>0</v>
      </c>
      <c r="L47" s="10">
        <f t="shared" si="8"/>
        <v>-110.19999999999999</v>
      </c>
      <c r="M47" s="10">
        <f t="shared" si="9"/>
        <v>0</v>
      </c>
    </row>
    <row r="48" spans="1:13">
      <c r="A48" s="11" t="s">
        <v>57</v>
      </c>
      <c r="B48" s="12">
        <v>114612</v>
      </c>
      <c r="C48" s="10">
        <v>152.5</v>
      </c>
      <c r="D48" s="15">
        <v>540.70000000000005</v>
      </c>
      <c r="E48" s="10">
        <v>488.5</v>
      </c>
      <c r="F48" s="10">
        <v>450</v>
      </c>
      <c r="G48" s="10">
        <v>70.900000000000006</v>
      </c>
      <c r="H48" s="10">
        <v>180</v>
      </c>
      <c r="I48" s="10">
        <v>180</v>
      </c>
      <c r="J48" s="10">
        <f t="shared" si="6"/>
        <v>0</v>
      </c>
      <c r="K48" s="10">
        <f t="shared" si="7"/>
        <v>-270</v>
      </c>
      <c r="L48" s="10">
        <f t="shared" si="8"/>
        <v>-308.5</v>
      </c>
      <c r="M48" s="10">
        <f t="shared" si="9"/>
        <v>109.1</v>
      </c>
    </row>
    <row r="49" spans="1:13">
      <c r="A49" s="14" t="s">
        <v>58</v>
      </c>
      <c r="B49" s="12">
        <v>114613</v>
      </c>
      <c r="C49" s="10">
        <v>0.6</v>
      </c>
      <c r="D49" s="15"/>
      <c r="E49" s="10"/>
      <c r="F49" s="10"/>
      <c r="G49" s="10"/>
      <c r="H49" s="10"/>
      <c r="I49" s="10"/>
      <c r="J49" s="10">
        <f t="shared" si="6"/>
        <v>0</v>
      </c>
      <c r="K49" s="10">
        <f t="shared" si="7"/>
        <v>0</v>
      </c>
      <c r="L49" s="10">
        <f t="shared" si="8"/>
        <v>0</v>
      </c>
      <c r="M49" s="10">
        <f t="shared" si="9"/>
        <v>0</v>
      </c>
    </row>
    <row r="50" spans="1:13">
      <c r="A50" s="14" t="s">
        <v>59</v>
      </c>
      <c r="B50" s="12">
        <v>114621</v>
      </c>
      <c r="C50" s="10">
        <v>0.2</v>
      </c>
      <c r="D50" s="15">
        <v>0.1</v>
      </c>
      <c r="E50" s="10"/>
      <c r="F50" s="10"/>
      <c r="G50" s="10"/>
      <c r="H50" s="10"/>
      <c r="I50" s="10"/>
      <c r="J50" s="10">
        <f t="shared" si="6"/>
        <v>0</v>
      </c>
      <c r="K50" s="10">
        <f t="shared" si="7"/>
        <v>0</v>
      </c>
      <c r="L50" s="10">
        <f t="shared" si="8"/>
        <v>0</v>
      </c>
      <c r="M50" s="10">
        <f t="shared" si="9"/>
        <v>0</v>
      </c>
    </row>
    <row r="51" spans="1:13">
      <c r="A51" s="14" t="s">
        <v>60</v>
      </c>
      <c r="B51" s="12">
        <v>114622</v>
      </c>
      <c r="C51" s="10">
        <v>42.5</v>
      </c>
      <c r="D51" s="15">
        <v>21.4</v>
      </c>
      <c r="E51" s="10">
        <v>14.1</v>
      </c>
      <c r="F51" s="10">
        <v>21.4</v>
      </c>
      <c r="G51" s="10">
        <v>23.4</v>
      </c>
      <c r="H51" s="10">
        <v>21.4</v>
      </c>
      <c r="I51" s="10">
        <v>21.4</v>
      </c>
      <c r="J51" s="10">
        <f t="shared" si="6"/>
        <v>0</v>
      </c>
      <c r="K51" s="10">
        <f t="shared" si="7"/>
        <v>0</v>
      </c>
      <c r="L51" s="10">
        <f t="shared" si="8"/>
        <v>7.2999999999999989</v>
      </c>
      <c r="M51" s="10">
        <f t="shared" si="9"/>
        <v>-2</v>
      </c>
    </row>
    <row r="52" spans="1:13" ht="26.25" customHeight="1">
      <c r="A52" s="20" t="s">
        <v>61</v>
      </c>
      <c r="B52" s="21">
        <v>114624</v>
      </c>
      <c r="C52" s="22"/>
      <c r="D52" s="15"/>
      <c r="E52" s="10">
        <v>35.799999999999997</v>
      </c>
      <c r="F52" s="10"/>
      <c r="G52" s="10">
        <v>2.1</v>
      </c>
      <c r="H52" s="10"/>
      <c r="I52" s="10"/>
      <c r="J52" s="10">
        <f t="shared" si="6"/>
        <v>0</v>
      </c>
      <c r="K52" s="10">
        <f t="shared" si="7"/>
        <v>0</v>
      </c>
      <c r="L52" s="10">
        <f t="shared" si="8"/>
        <v>-35.799999999999997</v>
      </c>
      <c r="M52" s="10">
        <f t="shared" si="9"/>
        <v>-2.1</v>
      </c>
    </row>
    <row r="53" spans="1:13" ht="24">
      <c r="A53" s="9" t="s">
        <v>62</v>
      </c>
      <c r="B53" s="21">
        <v>141222</v>
      </c>
      <c r="C53" s="22">
        <v>563.79999999999995</v>
      </c>
      <c r="D53" s="15">
        <v>353</v>
      </c>
      <c r="E53" s="10">
        <v>1208.0999999999999</v>
      </c>
      <c r="F53" s="10">
        <v>1150</v>
      </c>
      <c r="G53" s="10">
        <v>455.9</v>
      </c>
      <c r="H53" s="10">
        <v>500</v>
      </c>
      <c r="I53" s="10">
        <v>500</v>
      </c>
      <c r="J53" s="10">
        <f t="shared" si="6"/>
        <v>0</v>
      </c>
      <c r="K53" s="10">
        <f t="shared" si="7"/>
        <v>-650</v>
      </c>
      <c r="L53" s="10">
        <f t="shared" si="8"/>
        <v>-708.09999999999991</v>
      </c>
      <c r="M53" s="10">
        <f t="shared" si="9"/>
        <v>44.100000000000023</v>
      </c>
    </row>
    <row r="54" spans="1:13" ht="18" customHeight="1">
      <c r="A54" s="9" t="s">
        <v>63</v>
      </c>
      <c r="B54" s="21">
        <v>141232</v>
      </c>
      <c r="C54" s="22">
        <v>1630.8</v>
      </c>
      <c r="D54" s="15">
        <v>1134.9000000000001</v>
      </c>
      <c r="E54" s="10">
        <v>745.4</v>
      </c>
      <c r="F54" s="10">
        <v>750</v>
      </c>
      <c r="G54" s="10">
        <v>823.8</v>
      </c>
      <c r="H54" s="10">
        <v>600</v>
      </c>
      <c r="I54" s="10">
        <v>3400</v>
      </c>
      <c r="J54" s="10">
        <f t="shared" si="6"/>
        <v>2800</v>
      </c>
      <c r="K54" s="10">
        <f t="shared" si="7"/>
        <v>2650</v>
      </c>
      <c r="L54" s="10">
        <f t="shared" si="8"/>
        <v>2654.6</v>
      </c>
      <c r="M54" s="10">
        <f t="shared" si="9"/>
        <v>2576.1999999999998</v>
      </c>
    </row>
    <row r="55" spans="1:13" ht="13.5" customHeight="1">
      <c r="A55" s="14" t="s">
        <v>64</v>
      </c>
      <c r="B55" s="12">
        <v>141111</v>
      </c>
      <c r="C55" s="10">
        <v>1001.3</v>
      </c>
      <c r="D55" s="15">
        <v>428.7</v>
      </c>
      <c r="E55" s="10"/>
      <c r="F55" s="10"/>
      <c r="G55" s="10"/>
      <c r="H55" s="10"/>
      <c r="I55" s="10"/>
      <c r="J55" s="10">
        <f t="shared" si="6"/>
        <v>0</v>
      </c>
      <c r="K55" s="10">
        <f t="shared" si="7"/>
        <v>0</v>
      </c>
      <c r="L55" s="10">
        <f t="shared" si="8"/>
        <v>0</v>
      </c>
      <c r="M55" s="10">
        <f t="shared" si="9"/>
        <v>0</v>
      </c>
    </row>
    <row r="56" spans="1:13" ht="24">
      <c r="A56" s="14" t="s">
        <v>65</v>
      </c>
      <c r="B56" s="12">
        <v>141112</v>
      </c>
      <c r="C56" s="10">
        <v>33.5</v>
      </c>
      <c r="D56" s="15">
        <v>3.5</v>
      </c>
      <c r="E56" s="10">
        <v>4.8</v>
      </c>
      <c r="F56" s="10"/>
      <c r="G56" s="10"/>
      <c r="H56" s="10"/>
      <c r="I56" s="10"/>
      <c r="J56" s="10">
        <f t="shared" si="6"/>
        <v>0</v>
      </c>
      <c r="K56" s="10">
        <f t="shared" si="7"/>
        <v>0</v>
      </c>
      <c r="L56" s="10">
        <f t="shared" si="8"/>
        <v>-4.8</v>
      </c>
      <c r="M56" s="10">
        <f t="shared" si="9"/>
        <v>0</v>
      </c>
    </row>
    <row r="57" spans="1:13">
      <c r="A57" s="17" t="s">
        <v>66</v>
      </c>
      <c r="B57" s="12"/>
      <c r="C57" s="23" t="s">
        <v>67</v>
      </c>
      <c r="D57" s="24" t="s">
        <v>68</v>
      </c>
      <c r="E57" s="23" t="s">
        <v>69</v>
      </c>
      <c r="F57" s="23" t="s">
        <v>70</v>
      </c>
      <c r="G57" s="23" t="s">
        <v>130</v>
      </c>
      <c r="H57" s="23" t="s">
        <v>129</v>
      </c>
      <c r="I57" s="23" t="s">
        <v>129</v>
      </c>
      <c r="J57" s="23">
        <f t="shared" si="6"/>
        <v>0</v>
      </c>
      <c r="K57" s="23">
        <f t="shared" si="7"/>
        <v>3555</v>
      </c>
      <c r="L57" s="23">
        <f t="shared" si="8"/>
        <v>1681.3000000000029</v>
      </c>
      <c r="M57" s="23">
        <f t="shared" si="9"/>
        <v>3055</v>
      </c>
    </row>
    <row r="58" spans="1:13" ht="15" customHeight="1">
      <c r="A58" s="25" t="s">
        <v>71</v>
      </c>
      <c r="B58" s="26">
        <v>141522</v>
      </c>
      <c r="C58" s="10">
        <v>0.2</v>
      </c>
      <c r="D58" s="15">
        <v>0.4</v>
      </c>
      <c r="E58" s="10"/>
      <c r="F58" s="10"/>
      <c r="G58" s="10"/>
      <c r="H58" s="10"/>
      <c r="I58" s="10"/>
      <c r="J58" s="10">
        <f t="shared" si="6"/>
        <v>0</v>
      </c>
      <c r="K58" s="10">
        <f t="shared" si="7"/>
        <v>0</v>
      </c>
      <c r="L58" s="10">
        <f t="shared" si="8"/>
        <v>0</v>
      </c>
      <c r="M58" s="10">
        <f t="shared" si="9"/>
        <v>0</v>
      </c>
    </row>
    <row r="59" spans="1:13" ht="16.5" customHeight="1">
      <c r="A59" s="25" t="s">
        <v>72</v>
      </c>
      <c r="B59" s="12">
        <v>141532</v>
      </c>
      <c r="C59" s="22">
        <v>29876.7</v>
      </c>
      <c r="D59" s="27">
        <v>27385.200000000001</v>
      </c>
      <c r="E59" s="22">
        <v>26488.9</v>
      </c>
      <c r="F59" s="22">
        <v>26000</v>
      </c>
      <c r="G59" s="22">
        <v>27000</v>
      </c>
      <c r="H59" s="27">
        <v>27500</v>
      </c>
      <c r="I59" s="27">
        <v>27500</v>
      </c>
      <c r="J59" s="27">
        <f t="shared" si="6"/>
        <v>0</v>
      </c>
      <c r="K59" s="27">
        <f t="shared" si="7"/>
        <v>1500</v>
      </c>
      <c r="L59" s="27">
        <f t="shared" si="8"/>
        <v>1011.0999999999985</v>
      </c>
      <c r="M59" s="27">
        <f t="shared" si="9"/>
        <v>500</v>
      </c>
    </row>
    <row r="60" spans="1:13" ht="17.25" customHeight="1">
      <c r="A60" s="25" t="s">
        <v>73</v>
      </c>
      <c r="B60" s="12">
        <v>142251</v>
      </c>
      <c r="C60" s="10">
        <v>11721.4</v>
      </c>
      <c r="D60" s="15">
        <v>11493.3</v>
      </c>
      <c r="E60" s="10">
        <v>11884.8</v>
      </c>
      <c r="F60" s="10">
        <v>10500</v>
      </c>
      <c r="G60" s="10">
        <v>10000</v>
      </c>
      <c r="H60" s="15">
        <v>12555</v>
      </c>
      <c r="I60" s="15">
        <v>12555</v>
      </c>
      <c r="J60" s="15">
        <f t="shared" si="6"/>
        <v>0</v>
      </c>
      <c r="K60" s="15">
        <f t="shared" si="7"/>
        <v>2055</v>
      </c>
      <c r="L60" s="15">
        <f t="shared" si="8"/>
        <v>670.20000000000073</v>
      </c>
      <c r="M60" s="15">
        <f t="shared" si="9"/>
        <v>2555</v>
      </c>
    </row>
    <row r="61" spans="1:13">
      <c r="A61" s="25" t="s">
        <v>74</v>
      </c>
      <c r="B61" s="12">
        <v>145141</v>
      </c>
      <c r="C61" s="10"/>
      <c r="D61" s="15"/>
      <c r="E61" s="10"/>
      <c r="F61" s="10"/>
      <c r="G61" s="10"/>
      <c r="H61" s="10"/>
      <c r="I61" s="10"/>
      <c r="J61" s="10">
        <f t="shared" si="6"/>
        <v>0</v>
      </c>
      <c r="K61" s="10">
        <f t="shared" si="7"/>
        <v>0</v>
      </c>
      <c r="L61" s="10">
        <f t="shared" si="8"/>
        <v>0</v>
      </c>
      <c r="M61" s="10">
        <f t="shared" si="9"/>
        <v>0</v>
      </c>
    </row>
    <row r="62" spans="1:13" ht="22.5" customHeight="1">
      <c r="A62" s="28" t="s">
        <v>75</v>
      </c>
      <c r="B62" s="12">
        <v>142212</v>
      </c>
      <c r="C62" s="10">
        <v>2.4</v>
      </c>
      <c r="D62" s="15">
        <v>1.5</v>
      </c>
      <c r="E62" s="10">
        <v>102.9</v>
      </c>
      <c r="F62" s="10">
        <v>100</v>
      </c>
      <c r="G62" s="10">
        <v>128.5</v>
      </c>
      <c r="H62" s="10">
        <v>100</v>
      </c>
      <c r="I62" s="10">
        <v>100</v>
      </c>
      <c r="J62" s="10">
        <f t="shared" si="6"/>
        <v>0</v>
      </c>
      <c r="K62" s="10">
        <f t="shared" si="7"/>
        <v>0</v>
      </c>
      <c r="L62" s="10">
        <f t="shared" si="8"/>
        <v>-2.9000000000000057</v>
      </c>
      <c r="M62" s="10">
        <f t="shared" si="9"/>
        <v>-28.5</v>
      </c>
    </row>
    <row r="63" spans="1:13" ht="27" customHeight="1">
      <c r="A63" s="28" t="s">
        <v>76</v>
      </c>
      <c r="B63" s="12">
        <v>142214</v>
      </c>
      <c r="C63" s="10">
        <v>1707.1</v>
      </c>
      <c r="D63" s="15">
        <v>1245.3</v>
      </c>
      <c r="E63" s="10">
        <v>143.69999999999999</v>
      </c>
      <c r="F63" s="10">
        <v>140</v>
      </c>
      <c r="G63" s="10">
        <v>118.2</v>
      </c>
      <c r="H63" s="10">
        <v>120</v>
      </c>
      <c r="I63" s="10">
        <v>120</v>
      </c>
      <c r="J63" s="10">
        <f t="shared" si="6"/>
        <v>0</v>
      </c>
      <c r="K63" s="10">
        <f t="shared" si="7"/>
        <v>-20</v>
      </c>
      <c r="L63" s="10">
        <f t="shared" si="8"/>
        <v>-23.699999999999989</v>
      </c>
      <c r="M63" s="10">
        <f t="shared" si="9"/>
        <v>1.7999999999999972</v>
      </c>
    </row>
    <row r="64" spans="1:13">
      <c r="A64" s="14" t="s">
        <v>74</v>
      </c>
      <c r="B64" s="12">
        <v>145141</v>
      </c>
      <c r="C64" s="10">
        <v>296.39999999999998</v>
      </c>
      <c r="D64" s="15">
        <v>57.9</v>
      </c>
      <c r="E64" s="10"/>
      <c r="F64" s="10"/>
      <c r="G64" s="10"/>
      <c r="H64" s="10"/>
      <c r="I64" s="10"/>
      <c r="J64" s="10">
        <f t="shared" si="6"/>
        <v>0</v>
      </c>
      <c r="K64" s="10">
        <f t="shared" si="7"/>
        <v>0</v>
      </c>
      <c r="L64" s="10">
        <f t="shared" si="8"/>
        <v>0</v>
      </c>
      <c r="M64" s="10">
        <f t="shared" si="9"/>
        <v>0</v>
      </c>
    </row>
    <row r="65" spans="1:13">
      <c r="A65" s="14" t="s">
        <v>77</v>
      </c>
      <c r="B65" s="12"/>
      <c r="C65" s="22"/>
      <c r="D65" s="27">
        <v>19.3</v>
      </c>
      <c r="E65" s="10"/>
      <c r="F65" s="10"/>
      <c r="G65" s="10"/>
      <c r="H65" s="10"/>
      <c r="I65" s="10"/>
      <c r="J65" s="10">
        <f t="shared" si="6"/>
        <v>0</v>
      </c>
      <c r="K65" s="10">
        <f t="shared" si="7"/>
        <v>0</v>
      </c>
      <c r="L65" s="10">
        <f t="shared" si="8"/>
        <v>0</v>
      </c>
      <c r="M65" s="10">
        <f t="shared" si="9"/>
        <v>0</v>
      </c>
    </row>
    <row r="66" spans="1:13">
      <c r="A66" s="14" t="s">
        <v>78</v>
      </c>
      <c r="B66" s="12"/>
      <c r="C66" s="29" t="s">
        <v>79</v>
      </c>
      <c r="D66" s="30">
        <v>7429</v>
      </c>
      <c r="E66" s="30">
        <v>3211.7</v>
      </c>
      <c r="F66" s="30">
        <v>3200</v>
      </c>
      <c r="G66" s="30">
        <v>2000</v>
      </c>
      <c r="H66" s="30">
        <v>2000</v>
      </c>
      <c r="I66" s="30">
        <v>2000</v>
      </c>
      <c r="J66" s="30">
        <f t="shared" si="6"/>
        <v>0</v>
      </c>
      <c r="K66" s="30">
        <f t="shared" si="7"/>
        <v>-1200</v>
      </c>
      <c r="L66" s="30">
        <f t="shared" si="8"/>
        <v>-1211.6999999999998</v>
      </c>
      <c r="M66" s="30">
        <f t="shared" si="9"/>
        <v>0</v>
      </c>
    </row>
    <row r="67" spans="1:13" ht="14.25" customHeight="1">
      <c r="A67" s="25" t="s">
        <v>80</v>
      </c>
      <c r="B67" s="12">
        <v>143120</v>
      </c>
      <c r="C67" s="10">
        <v>5876.8</v>
      </c>
      <c r="D67" s="15">
        <v>5930.8</v>
      </c>
      <c r="E67" s="15">
        <v>2699.5</v>
      </c>
      <c r="F67" s="15">
        <v>2700</v>
      </c>
      <c r="G67" s="15">
        <v>1560</v>
      </c>
      <c r="H67" s="10">
        <v>1500</v>
      </c>
      <c r="I67" s="10">
        <v>1500</v>
      </c>
      <c r="J67" s="10">
        <f t="shared" si="6"/>
        <v>0</v>
      </c>
      <c r="K67" s="10">
        <f t="shared" si="7"/>
        <v>-1200</v>
      </c>
      <c r="L67" s="10">
        <f t="shared" si="8"/>
        <v>-1199.5</v>
      </c>
      <c r="M67" s="10">
        <f t="shared" si="9"/>
        <v>-60</v>
      </c>
    </row>
    <row r="68" spans="1:13">
      <c r="A68" s="25" t="s">
        <v>81</v>
      </c>
      <c r="B68" s="12">
        <v>143210</v>
      </c>
      <c r="C68" s="10"/>
      <c r="D68" s="15"/>
      <c r="E68" s="15"/>
      <c r="F68" s="15"/>
      <c r="G68" s="15"/>
      <c r="H68" s="10"/>
      <c r="I68" s="10"/>
      <c r="J68" s="10">
        <f t="shared" si="6"/>
        <v>0</v>
      </c>
      <c r="K68" s="10">
        <f t="shared" si="7"/>
        <v>0</v>
      </c>
      <c r="L68" s="10">
        <f t="shared" si="8"/>
        <v>0</v>
      </c>
      <c r="M68" s="10">
        <f t="shared" si="9"/>
        <v>0</v>
      </c>
    </row>
    <row r="69" spans="1:13" ht="12.75" customHeight="1">
      <c r="A69" s="25" t="s">
        <v>82</v>
      </c>
      <c r="B69" s="12">
        <v>143220</v>
      </c>
      <c r="C69" s="15">
        <v>1313.8</v>
      </c>
      <c r="D69" s="15">
        <v>1498.2</v>
      </c>
      <c r="E69" s="15">
        <v>505.7</v>
      </c>
      <c r="F69" s="15">
        <v>500</v>
      </c>
      <c r="G69" s="15">
        <v>530</v>
      </c>
      <c r="H69" s="10">
        <v>500</v>
      </c>
      <c r="I69" s="10">
        <v>500</v>
      </c>
      <c r="J69" s="10">
        <f t="shared" si="6"/>
        <v>0</v>
      </c>
      <c r="K69" s="10">
        <f t="shared" si="7"/>
        <v>0</v>
      </c>
      <c r="L69" s="10">
        <f t="shared" si="8"/>
        <v>-5.6999999999999886</v>
      </c>
      <c r="M69" s="10">
        <f t="shared" si="9"/>
        <v>-30</v>
      </c>
    </row>
    <row r="70" spans="1:13" ht="13.5" customHeight="1">
      <c r="A70" s="25" t="s">
        <v>83</v>
      </c>
      <c r="B70" s="12">
        <v>143312</v>
      </c>
      <c r="C70" s="15">
        <v>23.9</v>
      </c>
      <c r="D70" s="15"/>
      <c r="E70" s="10">
        <v>6.5</v>
      </c>
      <c r="F70" s="10"/>
      <c r="G70" s="10">
        <v>0.8</v>
      </c>
      <c r="H70" s="10"/>
      <c r="I70" s="10"/>
      <c r="J70" s="10">
        <f t="shared" si="6"/>
        <v>0</v>
      </c>
      <c r="K70" s="10">
        <f t="shared" si="7"/>
        <v>0</v>
      </c>
      <c r="L70" s="10">
        <f t="shared" si="8"/>
        <v>-6.5</v>
      </c>
      <c r="M70" s="10">
        <f t="shared" si="9"/>
        <v>-0.8</v>
      </c>
    </row>
    <row r="71" spans="1:13" ht="12.75" customHeight="1">
      <c r="A71" s="25" t="s">
        <v>84</v>
      </c>
      <c r="B71" s="12">
        <v>142232</v>
      </c>
      <c r="C71" s="15">
        <v>0.1</v>
      </c>
      <c r="D71" s="31"/>
      <c r="E71" s="32"/>
      <c r="F71" s="32"/>
      <c r="G71" s="32"/>
      <c r="H71" s="32"/>
      <c r="I71" s="32"/>
      <c r="J71" s="32">
        <f t="shared" si="6"/>
        <v>0</v>
      </c>
      <c r="K71" s="32">
        <f t="shared" si="7"/>
        <v>0</v>
      </c>
      <c r="L71" s="32">
        <f t="shared" si="8"/>
        <v>0</v>
      </c>
      <c r="M71" s="32">
        <f t="shared" si="9"/>
        <v>0</v>
      </c>
    </row>
    <row r="72" spans="1:13" ht="17.25" customHeight="1" thickBot="1">
      <c r="A72" s="99" t="s">
        <v>85</v>
      </c>
      <c r="B72" s="100">
        <v>143492</v>
      </c>
      <c r="C72" s="101">
        <v>1</v>
      </c>
      <c r="D72" s="102"/>
      <c r="E72" s="103"/>
      <c r="F72" s="103"/>
      <c r="G72" s="103">
        <v>3</v>
      </c>
      <c r="H72" s="103"/>
      <c r="I72" s="103"/>
      <c r="J72" s="103">
        <f t="shared" si="6"/>
        <v>0</v>
      </c>
      <c r="K72" s="103">
        <f t="shared" si="7"/>
        <v>0</v>
      </c>
      <c r="L72" s="103">
        <f t="shared" si="8"/>
        <v>0</v>
      </c>
      <c r="M72" s="103">
        <f t="shared" si="9"/>
        <v>-3</v>
      </c>
    </row>
    <row r="73" spans="1:13" ht="14.25" thickBot="1">
      <c r="A73" s="114" t="s">
        <v>86</v>
      </c>
      <c r="B73" s="115"/>
      <c r="C73" s="116">
        <f>C75+C80</f>
        <v>853335.5</v>
      </c>
      <c r="D73" s="113">
        <f>D75+D80</f>
        <v>974232.8</v>
      </c>
      <c r="E73" s="113">
        <f>E75+E80</f>
        <v>1132119.2</v>
      </c>
      <c r="F73" s="113">
        <f>F75+F80</f>
        <v>1137474.8999999999</v>
      </c>
      <c r="G73" s="113">
        <f t="shared" ref="G73" si="10">G75+G80</f>
        <v>1144000</v>
      </c>
      <c r="H73" s="116">
        <f>H75+H80</f>
        <v>1279500</v>
      </c>
      <c r="I73" s="116">
        <f>I75+I80</f>
        <v>1279500</v>
      </c>
      <c r="J73" s="116">
        <f t="shared" si="6"/>
        <v>0</v>
      </c>
      <c r="K73" s="116">
        <f t="shared" si="7"/>
        <v>142025.10000000009</v>
      </c>
      <c r="L73" s="116">
        <f t="shared" si="8"/>
        <v>147380.80000000005</v>
      </c>
      <c r="M73" s="116">
        <f t="shared" si="9"/>
        <v>135500</v>
      </c>
    </row>
    <row r="74" spans="1:13" ht="14.25" thickBot="1">
      <c r="A74" s="35" t="s">
        <v>87</v>
      </c>
      <c r="B74" s="33"/>
      <c r="C74" s="36"/>
      <c r="D74" s="37"/>
      <c r="E74" s="37"/>
      <c r="F74" s="37"/>
      <c r="G74" s="37"/>
      <c r="H74" s="36"/>
      <c r="I74" s="36"/>
      <c r="J74" s="36">
        <f t="shared" si="6"/>
        <v>0</v>
      </c>
      <c r="K74" s="36">
        <f t="shared" si="7"/>
        <v>0</v>
      </c>
      <c r="L74" s="36">
        <f t="shared" si="8"/>
        <v>0</v>
      </c>
      <c r="M74" s="36">
        <f t="shared" si="9"/>
        <v>0</v>
      </c>
    </row>
    <row r="75" spans="1:13" ht="28.5" customHeight="1">
      <c r="A75" s="117" t="s">
        <v>10</v>
      </c>
      <c r="B75" s="118" t="s">
        <v>88</v>
      </c>
      <c r="C75" s="119">
        <v>761699.7</v>
      </c>
      <c r="D75" s="120">
        <v>854687.9</v>
      </c>
      <c r="E75" s="120">
        <v>1002029.9</v>
      </c>
      <c r="F75" s="120">
        <v>1137474.8999999999</v>
      </c>
      <c r="G75" s="121">
        <v>1144000</v>
      </c>
      <c r="H75" s="120">
        <v>1279500</v>
      </c>
      <c r="I75" s="120">
        <v>1279500</v>
      </c>
      <c r="J75" s="120">
        <f t="shared" si="6"/>
        <v>0</v>
      </c>
      <c r="K75" s="120">
        <f t="shared" si="7"/>
        <v>142025.10000000009</v>
      </c>
      <c r="L75" s="120">
        <f t="shared" si="8"/>
        <v>277470.09999999998</v>
      </c>
      <c r="M75" s="120">
        <f t="shared" si="9"/>
        <v>135500</v>
      </c>
    </row>
    <row r="76" spans="1:13" ht="12.75" customHeight="1">
      <c r="A76" s="20" t="s">
        <v>89</v>
      </c>
      <c r="B76" s="21">
        <v>111220</v>
      </c>
      <c r="C76" s="38"/>
      <c r="D76" s="39"/>
      <c r="E76" s="38"/>
      <c r="F76" s="77"/>
      <c r="G76" s="77"/>
      <c r="H76" s="32"/>
      <c r="I76" s="32"/>
      <c r="J76" s="32">
        <f t="shared" si="6"/>
        <v>0</v>
      </c>
      <c r="K76" s="32">
        <f t="shared" si="7"/>
        <v>0</v>
      </c>
      <c r="L76" s="32">
        <f t="shared" si="8"/>
        <v>0</v>
      </c>
      <c r="M76" s="32">
        <f t="shared" si="9"/>
        <v>0</v>
      </c>
    </row>
    <row r="77" spans="1:13">
      <c r="A77" s="40" t="s">
        <v>90</v>
      </c>
      <c r="B77" s="12">
        <v>111210</v>
      </c>
      <c r="C77" s="41"/>
      <c r="D77" s="42"/>
      <c r="E77" s="41"/>
      <c r="F77" s="41"/>
      <c r="G77" s="112"/>
      <c r="H77" s="41"/>
      <c r="I77" s="41"/>
      <c r="J77" s="41">
        <f t="shared" si="6"/>
        <v>0</v>
      </c>
      <c r="K77" s="41">
        <f t="shared" si="7"/>
        <v>0</v>
      </c>
      <c r="L77" s="41">
        <f t="shared" si="8"/>
        <v>0</v>
      </c>
      <c r="M77" s="41">
        <f t="shared" si="9"/>
        <v>0</v>
      </c>
    </row>
    <row r="78" spans="1:13" ht="23.25" customHeight="1">
      <c r="A78" s="40" t="s">
        <v>91</v>
      </c>
      <c r="B78" s="12">
        <v>111230</v>
      </c>
      <c r="C78" s="41"/>
      <c r="D78" s="42"/>
      <c r="E78" s="41"/>
      <c r="F78" s="41"/>
      <c r="G78" s="112"/>
      <c r="H78" s="41"/>
      <c r="I78" s="41"/>
      <c r="J78" s="41">
        <f t="shared" si="6"/>
        <v>0</v>
      </c>
      <c r="K78" s="41">
        <f t="shared" si="7"/>
        <v>0</v>
      </c>
      <c r="L78" s="41">
        <f t="shared" si="8"/>
        <v>0</v>
      </c>
      <c r="M78" s="41">
        <f t="shared" si="9"/>
        <v>0</v>
      </c>
    </row>
    <row r="79" spans="1:13" ht="12" customHeight="1">
      <c r="A79" s="40" t="s">
        <v>92</v>
      </c>
      <c r="B79" s="12">
        <v>111240</v>
      </c>
      <c r="C79" s="41"/>
      <c r="D79" s="42"/>
      <c r="E79" s="41"/>
      <c r="F79" s="41"/>
      <c r="G79" s="112"/>
      <c r="H79" s="41"/>
      <c r="I79" s="41"/>
      <c r="J79" s="41">
        <f t="shared" si="6"/>
        <v>0</v>
      </c>
      <c r="K79" s="41">
        <f t="shared" si="7"/>
        <v>0</v>
      </c>
      <c r="L79" s="41">
        <f t="shared" si="8"/>
        <v>0</v>
      </c>
      <c r="M79" s="41">
        <f t="shared" si="9"/>
        <v>0</v>
      </c>
    </row>
    <row r="80" spans="1:13" ht="15" customHeight="1" thickBot="1">
      <c r="A80" s="122" t="s">
        <v>93</v>
      </c>
      <c r="B80" s="100">
        <v>114633</v>
      </c>
      <c r="C80" s="60">
        <v>91635.8</v>
      </c>
      <c r="D80" s="96">
        <v>119544.9</v>
      </c>
      <c r="E80" s="60">
        <v>130089.3</v>
      </c>
      <c r="F80" s="60"/>
      <c r="G80" s="78"/>
      <c r="H80" s="60"/>
      <c r="I80" s="60"/>
      <c r="J80" s="60">
        <f t="shared" si="6"/>
        <v>0</v>
      </c>
      <c r="K80" s="60">
        <f t="shared" si="7"/>
        <v>0</v>
      </c>
      <c r="L80" s="60">
        <f t="shared" si="8"/>
        <v>-130089.3</v>
      </c>
      <c r="M80" s="60">
        <f t="shared" si="9"/>
        <v>0</v>
      </c>
    </row>
    <row r="81" spans="1:13" ht="14.25" thickBot="1">
      <c r="A81" s="43" t="s">
        <v>94</v>
      </c>
      <c r="B81" s="44">
        <v>142310</v>
      </c>
      <c r="C81" s="45">
        <v>53863</v>
      </c>
      <c r="D81" s="45">
        <v>60377.2</v>
      </c>
      <c r="E81" s="45">
        <v>59502</v>
      </c>
      <c r="F81" s="45">
        <v>65155.5</v>
      </c>
      <c r="G81" s="45">
        <v>69009.5</v>
      </c>
      <c r="H81" s="45">
        <v>66714.600000000006</v>
      </c>
      <c r="I81" s="45">
        <v>66894.600000000006</v>
      </c>
      <c r="J81" s="45">
        <f t="shared" si="6"/>
        <v>180</v>
      </c>
      <c r="K81" s="45">
        <f t="shared" si="7"/>
        <v>1739.1000000000058</v>
      </c>
      <c r="L81" s="45">
        <f t="shared" si="8"/>
        <v>7392.6000000000058</v>
      </c>
      <c r="M81" s="45">
        <f t="shared" si="9"/>
        <v>-2114.8999999999942</v>
      </c>
    </row>
    <row r="82" spans="1:13" ht="14.25" customHeight="1" thickBot="1">
      <c r="A82" s="46" t="s">
        <v>95</v>
      </c>
      <c r="B82" s="47">
        <v>142320</v>
      </c>
      <c r="C82" s="48">
        <v>14083</v>
      </c>
      <c r="D82" s="48">
        <v>15007.9</v>
      </c>
      <c r="E82" s="48">
        <v>15355.5</v>
      </c>
      <c r="F82" s="48">
        <v>15962.7</v>
      </c>
      <c r="G82" s="48">
        <v>15988.4</v>
      </c>
      <c r="H82" s="48">
        <v>13805.9</v>
      </c>
      <c r="I82" s="48">
        <v>13805.9</v>
      </c>
      <c r="J82" s="48">
        <f t="shared" si="6"/>
        <v>0</v>
      </c>
      <c r="K82" s="48">
        <f t="shared" si="7"/>
        <v>-2156.8000000000011</v>
      </c>
      <c r="L82" s="48">
        <f t="shared" si="8"/>
        <v>-1549.6000000000004</v>
      </c>
      <c r="M82" s="48">
        <f t="shared" si="9"/>
        <v>-2182.5</v>
      </c>
    </row>
    <row r="83" spans="1:13" ht="15.75" customHeight="1" thickBot="1">
      <c r="A83" s="49" t="s">
        <v>96</v>
      </c>
      <c r="B83" s="44">
        <v>142245</v>
      </c>
      <c r="C83" s="45">
        <v>11151.7</v>
      </c>
      <c r="D83" s="45">
        <v>13144.4</v>
      </c>
      <c r="E83" s="45">
        <v>9889.9</v>
      </c>
      <c r="F83" s="45">
        <v>9000</v>
      </c>
      <c r="G83" s="45">
        <v>11000</v>
      </c>
      <c r="H83" s="45">
        <v>9800</v>
      </c>
      <c r="I83" s="45">
        <v>9800</v>
      </c>
      <c r="J83" s="45">
        <f t="shared" si="6"/>
        <v>0</v>
      </c>
      <c r="K83" s="45">
        <f t="shared" si="7"/>
        <v>800</v>
      </c>
      <c r="L83" s="45">
        <f t="shared" si="8"/>
        <v>-89.899999999999636</v>
      </c>
      <c r="M83" s="45">
        <f t="shared" si="9"/>
        <v>-1200</v>
      </c>
    </row>
    <row r="84" spans="1:13" ht="14.25" customHeight="1" thickBot="1">
      <c r="A84" s="49" t="s">
        <v>97</v>
      </c>
      <c r="B84" s="50">
        <v>144114</v>
      </c>
      <c r="C84" s="45">
        <v>2093</v>
      </c>
      <c r="D84" s="45">
        <v>1696.3</v>
      </c>
      <c r="E84" s="45">
        <v>1087.3</v>
      </c>
      <c r="F84" s="45">
        <v>1081</v>
      </c>
      <c r="G84" s="45">
        <v>1344.6</v>
      </c>
      <c r="H84" s="45">
        <v>755</v>
      </c>
      <c r="I84" s="45">
        <v>755</v>
      </c>
      <c r="J84" s="45">
        <f t="shared" si="6"/>
        <v>0</v>
      </c>
      <c r="K84" s="45">
        <f t="shared" si="7"/>
        <v>-326</v>
      </c>
      <c r="L84" s="45">
        <f t="shared" si="8"/>
        <v>-332.29999999999995</v>
      </c>
      <c r="M84" s="45">
        <f t="shared" si="9"/>
        <v>-589.59999999999991</v>
      </c>
    </row>
    <row r="85" spans="1:13" ht="16.5" customHeight="1">
      <c r="A85" s="145" t="s">
        <v>0</v>
      </c>
      <c r="B85" s="147" t="s">
        <v>1</v>
      </c>
      <c r="C85" s="142" t="s">
        <v>2</v>
      </c>
      <c r="D85" s="142" t="s">
        <v>3</v>
      </c>
      <c r="E85" s="75"/>
      <c r="F85" s="156" t="s">
        <v>136</v>
      </c>
      <c r="G85" s="157"/>
      <c r="H85" s="142" t="s">
        <v>139</v>
      </c>
      <c r="I85" s="142" t="s">
        <v>141</v>
      </c>
      <c r="J85" s="151" t="s">
        <v>144</v>
      </c>
      <c r="K85" s="152"/>
      <c r="L85" s="152"/>
      <c r="M85" s="153"/>
    </row>
    <row r="86" spans="1:13" ht="39.75" customHeight="1" thickBot="1">
      <c r="A86" s="146"/>
      <c r="B86" s="148"/>
      <c r="C86" s="143"/>
      <c r="D86" s="143"/>
      <c r="E86" s="129" t="s">
        <v>4</v>
      </c>
      <c r="F86" s="129" t="s">
        <v>120</v>
      </c>
      <c r="G86" s="129" t="s">
        <v>121</v>
      </c>
      <c r="H86" s="143"/>
      <c r="I86" s="143"/>
      <c r="J86" s="132" t="s">
        <v>139</v>
      </c>
      <c r="K86" s="104" t="s">
        <v>118</v>
      </c>
      <c r="L86" s="133" t="s">
        <v>5</v>
      </c>
      <c r="M86" s="141" t="s">
        <v>121</v>
      </c>
    </row>
    <row r="87" spans="1:13" ht="14.25" customHeight="1" thickBot="1">
      <c r="A87" s="105" t="s">
        <v>44</v>
      </c>
      <c r="B87" s="106" t="s">
        <v>45</v>
      </c>
      <c r="C87" s="107" t="s">
        <v>134</v>
      </c>
      <c r="D87" s="107" t="s">
        <v>46</v>
      </c>
      <c r="E87" s="107" t="s">
        <v>47</v>
      </c>
      <c r="F87" s="107" t="s">
        <v>135</v>
      </c>
      <c r="G87" s="107" t="s">
        <v>115</v>
      </c>
      <c r="H87" s="107" t="s">
        <v>48</v>
      </c>
      <c r="I87" s="107" t="s">
        <v>49</v>
      </c>
      <c r="J87" s="107" t="s">
        <v>116</v>
      </c>
      <c r="K87" s="107" t="s">
        <v>145</v>
      </c>
      <c r="L87" s="135"/>
      <c r="M87" s="128" t="s">
        <v>146</v>
      </c>
    </row>
    <row r="88" spans="1:13" ht="15.75" customHeight="1" thickBot="1">
      <c r="A88" s="49" t="s">
        <v>98</v>
      </c>
      <c r="B88" s="50" t="s">
        <v>99</v>
      </c>
      <c r="C88" s="45">
        <v>55.1</v>
      </c>
      <c r="D88" s="45">
        <v>1068.0999999999999</v>
      </c>
      <c r="E88" s="45"/>
      <c r="F88" s="45">
        <v>2706.6</v>
      </c>
      <c r="G88" s="45"/>
      <c r="H88" s="45"/>
      <c r="I88" s="45"/>
      <c r="J88" s="45">
        <f t="shared" ref="J88:J100" si="11">I88-H88</f>
        <v>0</v>
      </c>
      <c r="K88" s="45">
        <f t="shared" ref="K88:K100" si="12">I88-F88</f>
        <v>-2706.6</v>
      </c>
      <c r="L88" s="45">
        <f t="shared" ref="L88:L100" si="13">I88-E88</f>
        <v>0</v>
      </c>
      <c r="M88" s="45">
        <f t="shared" ref="M88:M100" si="14">I88-G88</f>
        <v>0</v>
      </c>
    </row>
    <row r="89" spans="1:13" ht="13.5" customHeight="1" thickBot="1">
      <c r="A89" s="51" t="s">
        <v>100</v>
      </c>
      <c r="B89" s="44"/>
      <c r="C89" s="34">
        <f>C90+C98+C99+C91+C95+C97</f>
        <v>1372032.9000000001</v>
      </c>
      <c r="D89" s="52">
        <f>D90+D98+D99+D91+D95+D92+D93+D97</f>
        <v>1283802.3</v>
      </c>
      <c r="E89" s="52">
        <f>SUM(E91:E100)</f>
        <v>1570190.8</v>
      </c>
      <c r="F89" s="52">
        <f>SUM(F91:F100)</f>
        <v>1713736.7999999998</v>
      </c>
      <c r="G89" s="52">
        <f>SUM(G91:G100)</f>
        <v>1718550.0999999999</v>
      </c>
      <c r="H89" s="52">
        <f>SUM(H91:H99)</f>
        <v>1807242.1999999997</v>
      </c>
      <c r="I89" s="52">
        <f>SUM(I91:I99)</f>
        <v>1906583.5</v>
      </c>
      <c r="J89" s="52">
        <f t="shared" si="11"/>
        <v>99341.300000000279</v>
      </c>
      <c r="K89" s="52">
        <f t="shared" si="12"/>
        <v>192846.70000000019</v>
      </c>
      <c r="L89" s="52">
        <f t="shared" si="13"/>
        <v>336392.69999999995</v>
      </c>
      <c r="M89" s="52">
        <f t="shared" si="14"/>
        <v>188033.40000000014</v>
      </c>
    </row>
    <row r="90" spans="1:13" ht="24.75" hidden="1" thickBot="1">
      <c r="A90" s="53" t="s">
        <v>101</v>
      </c>
      <c r="B90" s="54">
        <v>191130</v>
      </c>
      <c r="C90" s="55"/>
      <c r="D90" s="56"/>
      <c r="E90" s="56"/>
      <c r="F90" s="56"/>
      <c r="G90" s="56"/>
      <c r="H90" s="56"/>
      <c r="I90" s="56"/>
      <c r="J90" s="56">
        <f t="shared" si="11"/>
        <v>0</v>
      </c>
      <c r="K90" s="56">
        <f t="shared" si="12"/>
        <v>0</v>
      </c>
      <c r="L90" s="56">
        <f t="shared" si="13"/>
        <v>0</v>
      </c>
      <c r="M90" s="56">
        <f t="shared" si="14"/>
        <v>0</v>
      </c>
    </row>
    <row r="91" spans="1:13" ht="24">
      <c r="A91" s="57" t="s">
        <v>102</v>
      </c>
      <c r="B91" s="125">
        <v>191111</v>
      </c>
      <c r="C91" s="58">
        <v>1230667</v>
      </c>
      <c r="D91" s="58">
        <v>1179462.3</v>
      </c>
      <c r="E91" s="58">
        <v>1410548.7</v>
      </c>
      <c r="F91" s="58">
        <v>1486703.4</v>
      </c>
      <c r="G91" s="58">
        <v>1486703.4</v>
      </c>
      <c r="H91" s="81">
        <v>1611124</v>
      </c>
      <c r="I91" s="81">
        <v>1686919.3</v>
      </c>
      <c r="J91" s="81">
        <f t="shared" si="11"/>
        <v>75795.300000000047</v>
      </c>
      <c r="K91" s="81">
        <f t="shared" si="12"/>
        <v>200215.90000000014</v>
      </c>
      <c r="L91" s="81">
        <f t="shared" si="13"/>
        <v>276370.60000000009</v>
      </c>
      <c r="M91" s="81">
        <f t="shared" si="14"/>
        <v>200215.90000000014</v>
      </c>
    </row>
    <row r="92" spans="1:13" ht="24">
      <c r="A92" s="59" t="s">
        <v>103</v>
      </c>
      <c r="B92" s="123">
        <v>191112</v>
      </c>
      <c r="C92" s="10"/>
      <c r="D92" s="10">
        <v>29550.3</v>
      </c>
      <c r="E92" s="10">
        <v>35488.300000000003</v>
      </c>
      <c r="F92" s="10">
        <v>34649.9</v>
      </c>
      <c r="G92" s="10">
        <v>39462.800000000003</v>
      </c>
      <c r="H92" s="15">
        <v>31272.400000000001</v>
      </c>
      <c r="I92" s="15">
        <v>33825.9</v>
      </c>
      <c r="J92" s="15">
        <f t="shared" si="11"/>
        <v>2553.5</v>
      </c>
      <c r="K92" s="15">
        <f t="shared" si="12"/>
        <v>-824</v>
      </c>
      <c r="L92" s="15">
        <f t="shared" si="13"/>
        <v>-1662.4000000000015</v>
      </c>
      <c r="M92" s="15">
        <f t="shared" si="14"/>
        <v>-5636.9000000000015</v>
      </c>
    </row>
    <row r="93" spans="1:13" ht="24">
      <c r="A93" s="59" t="s">
        <v>104</v>
      </c>
      <c r="B93" s="123">
        <v>191113</v>
      </c>
      <c r="C93" s="10"/>
      <c r="D93" s="10">
        <v>42427.5</v>
      </c>
      <c r="E93" s="10">
        <v>48214.6</v>
      </c>
      <c r="F93" s="10">
        <v>50344.7</v>
      </c>
      <c r="G93" s="10">
        <v>50344.7</v>
      </c>
      <c r="H93" s="15">
        <v>53610.9</v>
      </c>
      <c r="I93" s="15">
        <v>53931.3</v>
      </c>
      <c r="J93" s="15">
        <f t="shared" si="11"/>
        <v>320.40000000000146</v>
      </c>
      <c r="K93" s="15">
        <f t="shared" si="12"/>
        <v>3586.6000000000058</v>
      </c>
      <c r="L93" s="15">
        <f t="shared" si="13"/>
        <v>5716.7000000000044</v>
      </c>
      <c r="M93" s="15">
        <f t="shared" si="14"/>
        <v>3586.6000000000058</v>
      </c>
    </row>
    <row r="94" spans="1:13" ht="24">
      <c r="A94" s="59" t="s">
        <v>122</v>
      </c>
      <c r="B94" s="123">
        <v>191116</v>
      </c>
      <c r="C94" s="10"/>
      <c r="D94" s="10"/>
      <c r="E94" s="10"/>
      <c r="F94" s="10">
        <v>105820.1</v>
      </c>
      <c r="G94" s="10">
        <v>105820.1</v>
      </c>
      <c r="H94" s="15">
        <v>106034.9</v>
      </c>
      <c r="I94" s="15">
        <v>126707</v>
      </c>
      <c r="J94" s="15">
        <f t="shared" si="11"/>
        <v>20672.100000000006</v>
      </c>
      <c r="K94" s="15">
        <f t="shared" si="12"/>
        <v>20886.899999999994</v>
      </c>
      <c r="L94" s="15">
        <f t="shared" si="13"/>
        <v>126707</v>
      </c>
      <c r="M94" s="15">
        <f t="shared" si="14"/>
        <v>20886.899999999994</v>
      </c>
    </row>
    <row r="95" spans="1:13" ht="24">
      <c r="A95" s="126" t="s">
        <v>105</v>
      </c>
      <c r="B95" s="83">
        <v>191131</v>
      </c>
      <c r="C95" s="10">
        <v>177791.8</v>
      </c>
      <c r="D95" s="10">
        <v>62738.9</v>
      </c>
      <c r="E95" s="10">
        <v>65969.2</v>
      </c>
      <c r="F95" s="10"/>
      <c r="G95" s="10"/>
      <c r="H95" s="15"/>
      <c r="I95" s="15"/>
      <c r="J95" s="15">
        <f t="shared" si="11"/>
        <v>0</v>
      </c>
      <c r="K95" s="15">
        <f t="shared" si="12"/>
        <v>0</v>
      </c>
      <c r="L95" s="15">
        <f t="shared" si="13"/>
        <v>-65969.2</v>
      </c>
      <c r="M95" s="15">
        <f t="shared" si="14"/>
        <v>0</v>
      </c>
    </row>
    <row r="96" spans="1:13" ht="24">
      <c r="A96" s="126" t="s">
        <v>132</v>
      </c>
      <c r="B96" s="83">
        <v>191139</v>
      </c>
      <c r="C96" s="10"/>
      <c r="D96" s="10"/>
      <c r="E96" s="10"/>
      <c r="F96" s="10">
        <v>2087.4</v>
      </c>
      <c r="G96" s="10">
        <v>2087.4</v>
      </c>
      <c r="H96" s="15"/>
      <c r="I96" s="15"/>
      <c r="J96" s="15">
        <f t="shared" si="11"/>
        <v>0</v>
      </c>
      <c r="K96" s="15">
        <f t="shared" si="12"/>
        <v>-2087.4</v>
      </c>
      <c r="L96" s="15">
        <f t="shared" si="13"/>
        <v>0</v>
      </c>
      <c r="M96" s="15">
        <f t="shared" si="14"/>
        <v>-2087.4</v>
      </c>
    </row>
    <row r="97" spans="1:13" ht="24">
      <c r="A97" s="126" t="s">
        <v>106</v>
      </c>
      <c r="B97" s="83">
        <v>191120</v>
      </c>
      <c r="C97" s="10">
        <v>1212.3</v>
      </c>
      <c r="D97" s="10"/>
      <c r="E97" s="10"/>
      <c r="F97" s="10"/>
      <c r="G97" s="10"/>
      <c r="H97" s="15"/>
      <c r="I97" s="15"/>
      <c r="J97" s="15">
        <f t="shared" si="11"/>
        <v>0</v>
      </c>
      <c r="K97" s="15">
        <f t="shared" si="12"/>
        <v>0</v>
      </c>
      <c r="L97" s="15">
        <f t="shared" si="13"/>
        <v>0</v>
      </c>
      <c r="M97" s="15">
        <f t="shared" si="14"/>
        <v>0</v>
      </c>
    </row>
    <row r="98" spans="1:13" ht="24" customHeight="1">
      <c r="A98" s="126" t="s">
        <v>107</v>
      </c>
      <c r="B98" s="124" t="s">
        <v>108</v>
      </c>
      <c r="C98" s="10">
        <v>-39945.199999999997</v>
      </c>
      <c r="D98" s="10">
        <v>-40105.300000000003</v>
      </c>
      <c r="E98" s="10"/>
      <c r="F98" s="10"/>
      <c r="G98" s="10"/>
      <c r="H98" s="15"/>
      <c r="I98" s="15"/>
      <c r="J98" s="15">
        <f t="shared" si="11"/>
        <v>0</v>
      </c>
      <c r="K98" s="15">
        <f t="shared" si="12"/>
        <v>0</v>
      </c>
      <c r="L98" s="15">
        <f t="shared" si="13"/>
        <v>0</v>
      </c>
      <c r="M98" s="15">
        <f t="shared" si="14"/>
        <v>0</v>
      </c>
    </row>
    <row r="99" spans="1:13" ht="24" customHeight="1">
      <c r="A99" s="82" t="s">
        <v>109</v>
      </c>
      <c r="B99" s="83">
        <v>191310</v>
      </c>
      <c r="C99" s="10">
        <v>2307</v>
      </c>
      <c r="D99" s="10">
        <v>9728.6</v>
      </c>
      <c r="E99" s="10">
        <v>5773</v>
      </c>
      <c r="F99" s="10">
        <v>6400</v>
      </c>
      <c r="G99" s="10">
        <v>6400</v>
      </c>
      <c r="H99" s="15">
        <v>5200</v>
      </c>
      <c r="I99" s="15">
        <v>5200</v>
      </c>
      <c r="J99" s="15">
        <f t="shared" si="11"/>
        <v>0</v>
      </c>
      <c r="K99" s="15">
        <f t="shared" si="12"/>
        <v>-1200</v>
      </c>
      <c r="L99" s="15">
        <f t="shared" si="13"/>
        <v>-573</v>
      </c>
      <c r="M99" s="15">
        <f t="shared" si="14"/>
        <v>-1200</v>
      </c>
    </row>
    <row r="100" spans="1:13" ht="24" customHeight="1" thickBot="1">
      <c r="A100" s="127" t="s">
        <v>133</v>
      </c>
      <c r="B100" s="95">
        <v>191320</v>
      </c>
      <c r="C100" s="60"/>
      <c r="D100" s="60"/>
      <c r="E100" s="60">
        <v>4197</v>
      </c>
      <c r="F100" s="60">
        <v>27731.3</v>
      </c>
      <c r="G100" s="60">
        <v>27731.7</v>
      </c>
      <c r="H100" s="96"/>
      <c r="I100" s="96"/>
      <c r="J100" s="96">
        <f t="shared" si="11"/>
        <v>0</v>
      </c>
      <c r="K100" s="96">
        <f t="shared" si="12"/>
        <v>-27731.3</v>
      </c>
      <c r="L100" s="96">
        <f t="shared" si="13"/>
        <v>-4197</v>
      </c>
      <c r="M100" s="96">
        <f t="shared" si="14"/>
        <v>-27731.7</v>
      </c>
    </row>
    <row r="101" spans="1:13">
      <c r="A101" s="61" t="s">
        <v>110</v>
      </c>
      <c r="B101" s="62"/>
      <c r="C101" s="62"/>
    </row>
    <row r="102" spans="1:13">
      <c r="A102" s="63" t="s">
        <v>111</v>
      </c>
      <c r="B102" s="62"/>
      <c r="C102" s="64">
        <v>54784.1</v>
      </c>
      <c r="D102" s="64">
        <v>63013.1</v>
      </c>
      <c r="E102" s="65">
        <v>16582.5</v>
      </c>
      <c r="F102" s="65" t="s">
        <v>137</v>
      </c>
      <c r="G102" s="65">
        <v>4500</v>
      </c>
      <c r="H102" s="65">
        <v>2000</v>
      </c>
      <c r="I102" s="65">
        <v>2000</v>
      </c>
      <c r="J102" s="65"/>
      <c r="K102" s="66">
        <v>-3000</v>
      </c>
      <c r="L102" s="66"/>
      <c r="M102" s="66">
        <v>-2500</v>
      </c>
    </row>
    <row r="103" spans="1:13">
      <c r="A103" s="67"/>
      <c r="B103" s="62"/>
      <c r="C103" s="64"/>
      <c r="D103" s="64"/>
      <c r="E103" s="64"/>
      <c r="F103" s="64"/>
      <c r="G103" s="64"/>
      <c r="H103" s="64"/>
      <c r="I103" s="64"/>
      <c r="J103" s="64"/>
      <c r="K103" s="68"/>
      <c r="L103" s="68"/>
      <c r="M103" s="64"/>
    </row>
    <row r="104" spans="1:13">
      <c r="A104" s="67" t="s">
        <v>112</v>
      </c>
      <c r="B104" s="62"/>
      <c r="C104" s="64"/>
      <c r="D104" s="64"/>
      <c r="E104" s="64"/>
      <c r="F104" s="64"/>
      <c r="G104" s="64"/>
      <c r="H104" s="64"/>
      <c r="I104" s="64"/>
      <c r="J104" s="64"/>
      <c r="K104" s="68"/>
      <c r="L104" s="68"/>
      <c r="M104" s="64"/>
    </row>
    <row r="105" spans="1:13" ht="11.25" customHeight="1"/>
    <row r="106" spans="1:13" ht="18" customHeight="1">
      <c r="A106" s="154"/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</row>
    <row r="107" spans="1:13" ht="15" customHeight="1">
      <c r="A107" s="69" t="s">
        <v>113</v>
      </c>
    </row>
    <row r="110" spans="1:13" ht="15" customHeight="1"/>
    <row r="111" spans="1:13" ht="14.25" customHeight="1"/>
    <row r="112" spans="1:13" ht="15">
      <c r="A112" s="70"/>
      <c r="B112" s="71"/>
      <c r="C112" s="72"/>
      <c r="D112" s="72"/>
      <c r="E112" s="72"/>
      <c r="F112" s="72"/>
      <c r="G112" s="72"/>
      <c r="H112" s="72"/>
      <c r="I112" s="72"/>
      <c r="J112" s="72"/>
      <c r="K112" s="72"/>
      <c r="L112" s="72"/>
    </row>
    <row r="113" spans="1:12" ht="15">
      <c r="A113" s="70"/>
      <c r="B113" s="71"/>
      <c r="C113" s="72"/>
      <c r="D113" s="72"/>
      <c r="E113" s="72"/>
      <c r="F113" s="72"/>
      <c r="G113" s="72"/>
      <c r="H113" s="72"/>
      <c r="I113" s="72"/>
      <c r="J113" s="72"/>
      <c r="K113" s="72"/>
      <c r="L113" s="72"/>
    </row>
    <row r="114" spans="1:12" ht="15.75" customHeight="1">
      <c r="A114" s="73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</row>
    <row r="115" spans="1:12" ht="13.5" customHeight="1">
      <c r="A115" s="73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</row>
    <row r="116" spans="1:12">
      <c r="A116" s="73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3"/>
    </row>
  </sheetData>
  <mergeCells count="27">
    <mergeCell ref="A106:M106"/>
    <mergeCell ref="I42:I43"/>
    <mergeCell ref="J42:M42"/>
    <mergeCell ref="A85:A86"/>
    <mergeCell ref="B85:B86"/>
    <mergeCell ref="C85:C86"/>
    <mergeCell ref="D85:D86"/>
    <mergeCell ref="F85:G85"/>
    <mergeCell ref="H85:H86"/>
    <mergeCell ref="I85:I86"/>
    <mergeCell ref="J85:M85"/>
    <mergeCell ref="A42:A43"/>
    <mergeCell ref="B42:B43"/>
    <mergeCell ref="C42:C43"/>
    <mergeCell ref="D42:D43"/>
    <mergeCell ref="F42:G42"/>
    <mergeCell ref="H42:H4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M6"/>
  </mergeCells>
  <pageMargins left="0.19685039370078741" right="0.15748031496062992" top="0.27559055118110237" bottom="0.19685039370078741" header="0.19685039370078741" footer="0.15748031496062992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2017 II V (4)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2017-12-13T07:18:21Z</dcterms:modified>
</cp:coreProperties>
</file>